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Итого" sheetId="1" r:id="rId1"/>
  </sheets>
  <externalReferences>
    <externalReference r:id="rId2"/>
  </externalReferences>
  <definedNames>
    <definedName name="Print_Area" localSheetId="0">Итого!#REF!</definedName>
    <definedName name="Print_Titles" localSheetId="0">Итого!$9:$9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L103" i="1" l="1"/>
  <c r="GL96" i="1" s="1"/>
  <c r="GJ103" i="1"/>
  <c r="GJ94" i="1" s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K101" i="1"/>
  <c r="AJ101" i="1"/>
  <c r="AI101" i="1"/>
  <c r="AH101" i="1"/>
  <c r="AG101" i="1"/>
  <c r="AF101" i="1"/>
  <c r="AE101" i="1"/>
  <c r="AD101" i="1"/>
  <c r="AC101" i="1"/>
  <c r="AA101" i="1"/>
  <c r="Y101" i="1"/>
  <c r="X101" i="1"/>
  <c r="W101" i="1"/>
  <c r="V101" i="1"/>
  <c r="GJ100" i="1"/>
  <c r="GK98" i="1"/>
  <c r="GI98" i="1"/>
  <c r="GJ97" i="1"/>
  <c r="GJ96" i="1"/>
  <c r="GJ95" i="1"/>
  <c r="GJ92" i="1"/>
  <c r="GJ91" i="1"/>
  <c r="GJ89" i="1"/>
  <c r="GJ87" i="1"/>
  <c r="GJ85" i="1"/>
  <c r="GJ84" i="1"/>
  <c r="GJ82" i="1"/>
  <c r="GJ81" i="1"/>
  <c r="GJ80" i="1"/>
  <c r="GJ78" i="1"/>
  <c r="GJ77" i="1"/>
  <c r="GJ76" i="1"/>
  <c r="GJ74" i="1"/>
  <c r="GJ73" i="1"/>
  <c r="GJ72" i="1"/>
  <c r="GJ70" i="1"/>
  <c r="GJ69" i="1"/>
  <c r="GJ68" i="1"/>
  <c r="GJ66" i="1"/>
  <c r="GJ65" i="1"/>
  <c r="GJ64" i="1"/>
  <c r="GJ62" i="1"/>
  <c r="GJ61" i="1"/>
  <c r="GJ60" i="1"/>
  <c r="GJ58" i="1"/>
  <c r="GJ57" i="1"/>
  <c r="GJ56" i="1"/>
  <c r="GJ54" i="1"/>
  <c r="GJ53" i="1"/>
  <c r="GK51" i="1"/>
  <c r="GK52" i="1" s="1"/>
  <c r="GK99" i="1" s="1"/>
  <c r="GK101" i="1" s="1"/>
  <c r="GI51" i="1"/>
  <c r="GI52" i="1" s="1"/>
  <c r="GI99" i="1" s="1"/>
  <c r="GI101" i="1" s="1"/>
  <c r="GJ50" i="1"/>
  <c r="GJ49" i="1"/>
  <c r="GJ48" i="1"/>
  <c r="GJ47" i="1"/>
  <c r="GJ46" i="1"/>
  <c r="GJ45" i="1"/>
  <c r="GJ44" i="1"/>
  <c r="GJ43" i="1"/>
  <c r="GJ42" i="1"/>
  <c r="GJ41" i="1"/>
  <c r="GJ40" i="1"/>
  <c r="GJ39" i="1"/>
  <c r="GJ38" i="1"/>
  <c r="GJ37" i="1"/>
  <c r="GJ36" i="1"/>
  <c r="GJ35" i="1"/>
  <c r="GJ34" i="1"/>
  <c r="GJ33" i="1"/>
  <c r="GJ32" i="1"/>
  <c r="GJ31" i="1"/>
  <c r="GJ30" i="1"/>
  <c r="GJ29" i="1"/>
  <c r="GK28" i="1"/>
  <c r="GI28" i="1"/>
  <c r="GJ27" i="1"/>
  <c r="GJ26" i="1"/>
  <c r="GJ25" i="1"/>
  <c r="GJ24" i="1"/>
  <c r="GJ23" i="1"/>
  <c r="GJ22" i="1"/>
  <c r="GJ21" i="1"/>
  <c r="GJ20" i="1"/>
  <c r="GJ19" i="1"/>
  <c r="GJ18" i="1"/>
  <c r="GJ17" i="1"/>
  <c r="GJ16" i="1"/>
  <c r="GJ15" i="1"/>
  <c r="GJ14" i="1"/>
  <c r="GJ13" i="1"/>
  <c r="GJ12" i="1"/>
  <c r="GJ55" i="1" l="1"/>
  <c r="GJ59" i="1"/>
  <c r="GJ63" i="1"/>
  <c r="GJ67" i="1"/>
  <c r="GJ71" i="1"/>
  <c r="GJ75" i="1"/>
  <c r="GJ79" i="1"/>
  <c r="GJ83" i="1"/>
  <c r="GJ88" i="1"/>
  <c r="GJ93" i="1"/>
  <c r="GJ28" i="1"/>
  <c r="GJ51" i="1"/>
  <c r="GJ52" i="1" s="1"/>
  <c r="GJ86" i="1"/>
  <c r="GJ90" i="1"/>
  <c r="GL14" i="1"/>
  <c r="GL18" i="1"/>
  <c r="GL20" i="1"/>
  <c r="GL26" i="1"/>
  <c r="GL29" i="1"/>
  <c r="GL31" i="1"/>
  <c r="GL33" i="1"/>
  <c r="GL35" i="1"/>
  <c r="GL39" i="1"/>
  <c r="GL41" i="1"/>
  <c r="GL45" i="1"/>
  <c r="GL47" i="1"/>
  <c r="GL53" i="1"/>
  <c r="GL55" i="1"/>
  <c r="GL59" i="1"/>
  <c r="GL61" i="1"/>
  <c r="GL65" i="1"/>
  <c r="GL69" i="1"/>
  <c r="GL73" i="1"/>
  <c r="GL75" i="1"/>
  <c r="GL79" i="1"/>
  <c r="GL83" i="1"/>
  <c r="GL87" i="1"/>
  <c r="GL89" i="1"/>
  <c r="GL93" i="1"/>
  <c r="GL12" i="1"/>
  <c r="GL16" i="1"/>
  <c r="GL22" i="1"/>
  <c r="GL24" i="1"/>
  <c r="GL37" i="1"/>
  <c r="GL43" i="1"/>
  <c r="GL49" i="1"/>
  <c r="GL57" i="1"/>
  <c r="GL63" i="1"/>
  <c r="GL67" i="1"/>
  <c r="GL71" i="1"/>
  <c r="GL77" i="1"/>
  <c r="GL81" i="1"/>
  <c r="GL85" i="1"/>
  <c r="GL91" i="1"/>
  <c r="GL95" i="1"/>
  <c r="GL97" i="1"/>
  <c r="GL13" i="1"/>
  <c r="GL15" i="1"/>
  <c r="GL17" i="1"/>
  <c r="GL19" i="1"/>
  <c r="GL21" i="1"/>
  <c r="GL23" i="1"/>
  <c r="GL25" i="1"/>
  <c r="GL27" i="1"/>
  <c r="GL30" i="1"/>
  <c r="GL32" i="1"/>
  <c r="GL34" i="1"/>
  <c r="GL36" i="1"/>
  <c r="GL38" i="1"/>
  <c r="GL40" i="1"/>
  <c r="GL42" i="1"/>
  <c r="GL44" i="1"/>
  <c r="GL46" i="1"/>
  <c r="GL48" i="1"/>
  <c r="GL50" i="1"/>
  <c r="GL54" i="1"/>
  <c r="GL56" i="1"/>
  <c r="GL58" i="1"/>
  <c r="GL60" i="1"/>
  <c r="GL62" i="1"/>
  <c r="GL64" i="1"/>
  <c r="GL66" i="1"/>
  <c r="GL68" i="1"/>
  <c r="GL70" i="1"/>
  <c r="GL72" i="1"/>
  <c r="GL74" i="1"/>
  <c r="GL76" i="1"/>
  <c r="GL78" i="1"/>
  <c r="GL80" i="1"/>
  <c r="GL82" i="1"/>
  <c r="GL84" i="1"/>
  <c r="GL86" i="1"/>
  <c r="GL88" i="1"/>
  <c r="GL90" i="1"/>
  <c r="GL92" i="1"/>
  <c r="GL94" i="1"/>
  <c r="GJ98" i="1" l="1"/>
  <c r="GJ99" i="1"/>
  <c r="GJ101" i="1" s="1"/>
  <c r="GL98" i="1"/>
  <c r="GL28" i="1"/>
  <c r="GL51" i="1"/>
  <c r="GL52" i="1" s="1"/>
  <c r="GL99" i="1" l="1"/>
  <c r="GL101" i="1" s="1"/>
</calcChain>
</file>

<file path=xl/sharedStrings.xml><?xml version="1.0" encoding="utf-8"?>
<sst xmlns="http://schemas.openxmlformats.org/spreadsheetml/2006/main" count="328" uniqueCount="267">
  <si>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</si>
  <si>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</si>
  <si>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</si>
  <si>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</si>
  <si>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</si>
  <si>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</si>
  <si>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</si>
  <si>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</si>
  <si>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</si>
  <si>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</si>
  <si>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</si>
  <si>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</si>
  <si>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</si>
  <si>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</si>
  <si>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</si>
  <si>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</si>
  <si>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</si>
  <si>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</si>
  <si>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 гр.17+гр.18+гр.25+гр.26+ гр.27+гр.28+гр.31+гр.37+гр.38+гр.43+гр.44</t>
  </si>
  <si>
    <t>Факт за 9 мес. 2025 года (тестовый)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</si>
  <si>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</si>
  <si>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</si>
  <si>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</si>
  <si>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</si>
  <si>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</si>
  <si>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</si>
  <si>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</si>
  <si>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</si>
  <si>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</si>
  <si>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</si>
  <si>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</si>
  <si>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</si>
  <si>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</si>
  <si>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</si>
  <si>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</si>
  <si>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</si>
  <si>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</si>
  <si>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</si>
  <si>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</si>
  <si>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</si>
  <si>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</si>
  <si>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</si>
  <si>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</si>
  <si>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</si>
  <si>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</si>
  <si>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</si>
  <si>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</si>
  <si>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</si>
  <si>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</si>
  <si>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</si>
  <si>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</si>
  <si>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</si>
  <si>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</si>
  <si>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</si>
  <si>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</si>
  <si>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</si>
  <si>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</si>
  <si>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</si>
  <si>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</si>
  <si>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</si>
  <si>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</si>
  <si>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</si>
  <si>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</si>
  <si>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</si>
  <si>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</si>
  <si>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</si>
  <si>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</si>
  <si>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</si>
  <si>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</si>
  <si>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</si>
  <si>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</si>
  <si>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</si>
  <si>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</si>
  <si>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</si>
  <si>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>Протокол № 21 от 14.10.2025</t>
  </si>
  <si>
    <t>Планируемые объемы на 2026 год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</si>
  <si>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</si>
  <si>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</si>
  <si>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</si>
  <si>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</si>
  <si>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</si>
  <si>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+гр.28</t>
  </si>
  <si>
    <t>Диспансерное наблюдение взрослого населения</t>
  </si>
  <si>
    <r>
      <t xml:space="preserve">Центры здоровья
(взрослые),
</t>
    </r>
    <r>
      <rPr>
        <b/>
        <sz val="18"/>
        <rFont val="Times New Roman"/>
        <family val="1"/>
        <charset val="204"/>
      </rPr>
      <t>в комплексных посещениях</t>
    </r>
  </si>
  <si>
    <t>Центры здоровья
(дети)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</si>
  <si>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</si>
  <si>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</si>
  <si>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</si>
  <si>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</si>
  <si>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</si>
  <si>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</si>
  <si>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</si>
  <si>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включая челюстно-лицевую хирургию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</si>
  <si>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</si>
  <si>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</si>
  <si>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</si>
  <si>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</si>
  <si>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</si>
  <si>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</si>
  <si>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</si>
  <si>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</si>
  <si>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включая челюстно-лицевую хирургию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</si>
  <si>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</si>
  <si>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</si>
  <si>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</si>
  <si>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</si>
  <si>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</si>
  <si>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</si>
  <si>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</si>
  <si>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</si>
  <si>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</si>
  <si>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</si>
  <si>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</si>
  <si>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</si>
  <si>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</si>
  <si>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</si>
  <si>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</si>
  <si>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st19.163-st19.181, st19.094-st19.102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</si>
  <si>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</si>
  <si>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</si>
  <si>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</si>
  <si>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</si>
  <si>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</si>
  <si>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</si>
  <si>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</si>
  <si>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</si>
  <si>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</si>
  <si>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</si>
  <si>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</si>
  <si>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</si>
  <si>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справочно:  комплексные посещения при проведении диспансерного наблюдения детей, проживающих в организациях социального обеспечения (детских домах)</t>
  </si>
  <si>
    <r>
      <rPr>
        <b/>
        <sz val="18"/>
        <rFont val="Times New Roman"/>
        <family val="1"/>
        <charset val="204"/>
      </rPr>
      <t xml:space="preserve">справочно:  </t>
    </r>
    <r>
      <rPr>
        <sz val="18"/>
        <rFont val="Times New Roman"/>
        <family val="1"/>
        <charset val="204"/>
      </rPr>
      <t xml:space="preserve">комплексные посещения при проведении диспансерного наблюдения детей, проживающих в организациях социального обеспечения (детских домах), </t>
    </r>
    <r>
      <rPr>
        <b/>
        <sz val="18"/>
        <rFont val="Times New Roman"/>
        <family val="1"/>
        <charset val="204"/>
      </rPr>
      <t>расчитанные из показателей Протокола №21 от 14.10.2025</t>
    </r>
  </si>
  <si>
    <r>
  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(врачи-педиатры),</t>
    </r>
    <r>
      <rPr>
        <b/>
        <sz val="18"/>
        <rFont val="Times New Roman"/>
        <family val="1"/>
        <charset val="204"/>
      </rPr>
      <t xml:space="preserve"> расситанные из факта за 9 мес. 2025 года</t>
    </r>
  </si>
  <si>
    <r>
      <t>Диспансеризация детей-сирот, усыновлённых, удочеренных 
(1 этап), в комплексных посещениях
(врачи-педиатры),</t>
    </r>
    <r>
      <rPr>
        <b/>
        <sz val="18"/>
        <rFont val="Times New Roman"/>
        <family val="1"/>
        <charset val="204"/>
      </rPr>
      <t xml:space="preserve"> рассчитанные из факта за 9 мес. 2025 года</t>
    </r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</si>
  <si>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</si>
  <si>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</si>
  <si>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</si>
  <si>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</si>
  <si>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</si>
  <si>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</si>
  <si>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 xml:space="preserve">справочно:  </t>
    </r>
    <r>
      <rPr>
        <sz val="18"/>
        <rFont val="Times New Roman"/>
        <family val="1"/>
        <charset val="204"/>
      </rPr>
      <t>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</si>
  <si>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</si>
  <si>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</si>
  <si>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</si>
  <si>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</si>
  <si>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</si>
  <si>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ВСЕГО</t>
  </si>
  <si>
    <r>
      <t xml:space="preserve">Школа сахарного диабета, 
</t>
    </r>
    <r>
      <rPr>
        <b/>
        <sz val="18"/>
        <rFont val="Times New Roman"/>
        <family val="1"/>
        <charset val="204"/>
      </rPr>
      <t>в комплексных посещениях</t>
    </r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</si>
  <si>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</si>
  <si>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</si>
  <si>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</si>
  <si>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</si>
  <si>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</si>
  <si>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</si>
  <si>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</si>
  <si>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</si>
  <si>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</si>
  <si>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</si>
  <si>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</si>
  <si>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</si>
  <si>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</si>
  <si>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</si>
  <si>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</si>
  <si>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</si>
  <si>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</si>
  <si>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</si>
  <si>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</si>
  <si>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Мужчины</t>
  </si>
  <si>
    <t>Женщины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</si>
  <si>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</si>
  <si>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</si>
  <si>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</si>
  <si>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</si>
  <si>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</si>
  <si>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</si>
  <si>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</si>
  <si>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Унифицированная форма (За счета предъявленные с 01.02.2025 по 31.10.2025; Акт сформирован: 03.10.2025)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</si>
  <si>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</si>
  <si>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</si>
  <si>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</si>
  <si>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</si>
  <si>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"ПООБ"</t>
  </si>
  <si>
    <t>Итого по группе "Областные"</t>
  </si>
  <si>
    <t>ГБУЗ "ГОРОДСКАЯ ПОЛИКЛИНИКА"</t>
  </si>
  <si>
    <t>ГБУЗ "КЛИНИЧЕСКАЯ БОЛЬНИЦА № 6 ИМ. Г.А. ЗАХАРЬИНА"</t>
  </si>
  <si>
    <t>ГБУЗ "КЛИНИЧЕСКАЯ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</si>
  <si>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</si>
  <si>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</si>
  <si>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</si>
  <si>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</si>
  <si>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</si>
  <si>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</si>
  <si>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</si>
  <si>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</si>
  <si>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</si>
  <si>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</si>
  <si>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</si>
  <si>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</si>
  <si>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</si>
  <si>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</si>
  <si>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</si>
  <si>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</si>
  <si>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</si>
  <si>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</si>
  <si>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</si>
  <si>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</si>
  <si>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</si>
  <si>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</si>
  <si>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</si>
  <si>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</si>
  <si>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</si>
  <si>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</si>
  <si>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</si>
  <si>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</si>
  <si>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</si>
  <si>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ГБУЗ "ОБСМЭ"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</si>
  <si>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</si>
  <si>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</si>
  <si>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</si>
  <si>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г.Заречный"</t>
  </si>
  <si>
    <t>ФГБУЗ МСЧ № 59 ФМБА РОССИИ</t>
  </si>
  <si>
    <t>ФКУ "ВОЙСКОВАЯ ЧАСТЬ 45108"</t>
  </si>
  <si>
    <t>ФКУЗ "МСЧ МВД РОССИИ ПО ПЕНЗЕНСКОЙ ОБЛАСТИ"</t>
  </si>
  <si>
    <t>ФГБУ "ФЦССХ" МИНЗДРАВА РОССИИ (Г. ПЕНЗА)</t>
  </si>
  <si>
    <t>ФГБОУ ВО "ПЕНЗЕНСКИЙ ГОСУДАРСТВЕННЫЙ УНИВЕРСИТЕТ"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</si>
  <si>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</si>
  <si>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</si>
  <si>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</si>
  <si>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</si>
  <si>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</si>
  <si>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</si>
  <si>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</si>
  <si>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</si>
  <si>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</si>
  <si>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</si>
  <si>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</si>
  <si>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</si>
  <si>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</si>
  <si>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</si>
  <si>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</si>
  <si>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</si>
  <si>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</si>
  <si>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</si>
  <si>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</si>
  <si>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</si>
  <si>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</si>
  <si>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</si>
  <si>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</si>
  <si>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</si>
  <si>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</si>
  <si>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</si>
  <si>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</si>
  <si>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</si>
  <si>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</si>
  <si>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НЕФРОСОВЕТ</t>
  </si>
  <si>
    <t>ООО "ЗДОРОВЬЕ+"</t>
  </si>
  <si>
    <t>ООО "ЗДОРОВЬЕ ПРОФ"</t>
  </si>
  <si>
    <t>ООО "СК "ДОКТОР ЖУКОВ"</t>
  </si>
  <si>
    <t>МЧУ "КДП "ЗДОРОВЬЕ"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</si>
  <si>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</si>
  <si>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</si>
  <si>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</si>
  <si>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</si>
  <si>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Итого по группе "Частные"</t>
  </si>
  <si>
    <t>Итого по всем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</si>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</sst>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3A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27">
    <xf numFmtId="0" fontId="0" fillId="0" borderId="0" xfId="0"/>
    <xf numFmtId="0" fontId="8" fillId="0" borderId="5" xfId="1" applyFont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/>
    </xf>
    <xf numFmtId="0" fontId="3" fillId="12" borderId="5" xfId="4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vertical="center"/>
    </xf>
    <xf numFmtId="0" fontId="19" fillId="21" borderId="5" xfId="1" applyFont="1" applyFill="1" applyBorder="1"/>
    <xf numFmtId="0" fontId="20" fillId="21" borderId="5" xfId="1" applyFont="1" applyFill="1" applyBorder="1"/>
    <xf numFmtId="41" fontId="20" fillId="21" borderId="5" xfId="1" applyNumberFormat="1" applyFont="1" applyFill="1" applyBorder="1"/>
    <xf numFmtId="41" fontId="20" fillId="21" borderId="0" xfId="1" applyNumberFormat="1" applyFont="1" applyFill="1"/>
    <xf numFmtId="0" fontId="19" fillId="21" borderId="0" xfId="1" applyFont="1" applyFill="1"/>
    <xf numFmtId="0" fontId="19" fillId="0" borderId="5" xfId="1" applyFont="1" applyFill="1" applyBorder="1"/>
    <xf numFmtId="0" fontId="20" fillId="0" borderId="5" xfId="1" applyFont="1" applyFill="1" applyBorder="1"/>
    <xf numFmtId="41" fontId="20" fillId="0" borderId="5" xfId="1" applyNumberFormat="1" applyFont="1" applyFill="1" applyBorder="1"/>
    <xf numFmtId="41" fontId="20" fillId="0" borderId="0" xfId="1" applyNumberFormat="1" applyFont="1" applyFill="1"/>
    <xf numFmtId="0" fontId="19" fillId="0" borderId="0" xfId="1" applyFont="1" applyFill="1"/>
    <xf numFmtId="0" fontId="21" fillId="2" borderId="5" xfId="1" applyFont="1" applyFill="1" applyBorder="1"/>
    <xf numFmtId="0" fontId="22" fillId="2" borderId="5" xfId="1" applyFont="1" applyFill="1" applyBorder="1"/>
    <xf numFmtId="41" fontId="22" fillId="2" borderId="5" xfId="1" applyNumberFormat="1" applyFont="1" applyFill="1" applyBorder="1"/>
    <xf numFmtId="41" fontId="20" fillId="2" borderId="0" xfId="1" applyNumberFormat="1" applyFont="1" applyFill="1"/>
    <xf numFmtId="0" fontId="19" fillId="2" borderId="5" xfId="1" applyFont="1" applyFill="1" applyBorder="1"/>
    <xf numFmtId="0" fontId="20" fillId="2" borderId="5" xfId="1" applyFont="1" applyFill="1" applyBorder="1"/>
    <xf numFmtId="41" fontId="20" fillId="2" borderId="5" xfId="1" applyNumberFormat="1" applyFont="1" applyFill="1" applyBorder="1"/>
    <xf numFmtId="0" fontId="21" fillId="2" borderId="1" xfId="1" applyFont="1" applyFill="1" applyBorder="1"/>
    <xf numFmtId="3" fontId="22" fillId="2" borderId="1" xfId="1" applyNumberFormat="1" applyFont="1" applyFill="1" applyBorder="1"/>
    <xf numFmtId="3" fontId="22" fillId="2" borderId="5" xfId="5" applyNumberFormat="1" applyFont="1" applyFill="1" applyBorder="1" applyAlignment="1">
      <alignment wrapText="1"/>
    </xf>
    <xf numFmtId="3" fontId="22" fillId="2" borderId="2" xfId="5" applyNumberFormat="1" applyFont="1" applyFill="1" applyBorder="1" applyAlignment="1">
      <alignment wrapText="1"/>
    </xf>
    <xf numFmtId="0" fontId="21" fillId="0" borderId="5" xfId="1" applyFont="1" applyFill="1" applyBorder="1"/>
    <xf numFmtId="3" fontId="22" fillId="0" borderId="5" xfId="1" applyNumberFormat="1" applyFont="1" applyFill="1" applyBorder="1"/>
    <xf numFmtId="3" fontId="20" fillId="0" borderId="2" xfId="1" applyNumberFormat="1" applyFont="1" applyFill="1" applyBorder="1"/>
    <xf numFmtId="3" fontId="22" fillId="22" borderId="5" xfId="5" applyNumberFormat="1" applyFont="1" applyFill="1" applyBorder="1" applyAlignment="1">
      <alignment wrapText="1"/>
    </xf>
    <xf numFmtId="0" fontId="20" fillId="0" borderId="0" xfId="1" applyFont="1" applyFill="1"/>
    <xf numFmtId="0" fontId="12" fillId="0" borderId="7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vertical="center"/>
    </xf>
    <xf numFmtId="0" fontId="4" fillId="3" borderId="5" xfId="1" applyFont="1" applyFill="1" applyBorder="1" applyAlignment="1">
      <alignment horizontal="center" vertical="center" wrapText="1"/>
    </xf>
    <xf numFmtId="0" fontId="11" fillId="0" borderId="5" xfId="1" applyFont="1" applyFill="1" applyBorder="1"/>
    <xf numFmtId="0" fontId="15" fillId="4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/>
    </xf>
    <xf numFmtId="0" fontId="11" fillId="15" borderId="5" xfId="5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textRotation="90" wrapText="1"/>
    </xf>
    <xf numFmtId="0" fontId="9" fillId="0" borderId="5" xfId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textRotation="90" wrapText="1"/>
    </xf>
    <xf numFmtId="0" fontId="3" fillId="0" borderId="5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textRotation="90" wrapText="1"/>
    </xf>
    <xf numFmtId="0" fontId="10" fillId="2" borderId="5" xfId="1" applyFont="1" applyFill="1" applyBorder="1" applyAlignment="1">
      <alignment horizontal="center" vertical="center" wrapText="1"/>
    </xf>
    <xf numFmtId="0" fontId="3" fillId="8" borderId="5" xfId="1" applyFont="1" applyFill="1" applyBorder="1" applyAlignment="1">
      <alignment horizontal="center" vertical="center" textRotation="90" wrapText="1"/>
    </xf>
    <xf numFmtId="0" fontId="12" fillId="10" borderId="5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textRotation="90" wrapText="1"/>
    </xf>
    <xf numFmtId="0" fontId="11" fillId="13" borderId="5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textRotation="90"/>
    </xf>
    <xf numFmtId="0" fontId="3" fillId="14" borderId="5" xfId="1" applyFont="1" applyFill="1" applyBorder="1" applyAlignment="1">
      <alignment horizontal="center" vertical="center" wrapText="1"/>
    </xf>
    <xf numFmtId="0" fontId="7" fillId="14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horizontal="center" vertical="center" wrapText="1"/>
    </xf>
    <xf numFmtId="0" fontId="7" fillId="11" borderId="5" xfId="1" applyFont="1" applyFill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13" fillId="13" borderId="5" xfId="1" applyFont="1" applyFill="1" applyBorder="1" applyAlignment="1">
      <alignment horizontal="center" vertical="center" textRotation="90" wrapText="1"/>
    </xf>
    <xf numFmtId="0" fontId="14" fillId="3" borderId="5" xfId="1" applyFont="1" applyFill="1" applyBorder="1" applyAlignment="1">
      <alignment horizontal="center" vertical="center" wrapText="1"/>
    </xf>
    <xf numFmtId="0" fontId="11" fillId="11" borderId="5" xfId="1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/>
    </xf>
    <xf numFmtId="0" fontId="10" fillId="16" borderId="5" xfId="5" applyFont="1" applyFill="1" applyBorder="1" applyAlignment="1">
      <alignment horizontal="center" vertical="top" wrapText="1"/>
    </xf>
    <xf numFmtId="0" fontId="11" fillId="15" borderId="5" xfId="5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/>
    </xf>
    <xf numFmtId="0" fontId="3" fillId="11" borderId="5" xfId="1" applyFont="1" applyFill="1" applyBorder="1" applyAlignment="1">
      <alignment horizontal="center" vertical="center"/>
    </xf>
    <xf numFmtId="0" fontId="4" fillId="15" borderId="5" xfId="1" applyFont="1" applyFill="1" applyBorder="1" applyAlignment="1">
      <alignment horizontal="center" vertical="center" wrapText="1"/>
    </xf>
    <xf numFmtId="0" fontId="3" fillId="15" borderId="5" xfId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textRotation="90" wrapText="1"/>
    </xf>
    <xf numFmtId="0" fontId="3" fillId="3" borderId="5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textRotation="90" wrapText="1"/>
    </xf>
    <xf numFmtId="0" fontId="7" fillId="0" borderId="5" xfId="1" applyFont="1" applyFill="1" applyBorder="1" applyAlignment="1">
      <alignment vertical="center"/>
    </xf>
    <xf numFmtId="0" fontId="12" fillId="12" borderId="5" xfId="4" applyFont="1" applyFill="1" applyBorder="1" applyAlignment="1">
      <alignment horizontal="center" vertical="center" textRotation="90" wrapText="1"/>
    </xf>
    <xf numFmtId="0" fontId="11" fillId="0" borderId="5" xfId="1" applyFont="1" applyFill="1" applyBorder="1" applyAlignment="1">
      <alignment horizontal="center" vertical="center" textRotation="90" wrapText="1"/>
    </xf>
    <xf numFmtId="0" fontId="11" fillId="4" borderId="5" xfId="1" applyFont="1" applyFill="1" applyBorder="1" applyAlignment="1">
      <alignment horizontal="center" vertical="center" textRotation="90" wrapText="1"/>
    </xf>
    <xf numFmtId="0" fontId="2" fillId="4" borderId="5" xfId="1" applyFont="1" applyFill="1" applyBorder="1" applyAlignment="1">
      <alignment horizontal="center" vertical="center" wrapText="1"/>
    </xf>
    <xf numFmtId="0" fontId="11" fillId="12" borderId="5" xfId="1" applyFont="1" applyFill="1" applyBorder="1" applyAlignment="1">
      <alignment horizontal="center" vertical="center" textRotation="90" wrapText="1"/>
    </xf>
    <xf numFmtId="0" fontId="3" fillId="4" borderId="5" xfId="1" applyFont="1" applyFill="1" applyBorder="1" applyAlignment="1">
      <alignment horizontal="center" vertical="center" wrapText="1"/>
    </xf>
    <xf numFmtId="0" fontId="3" fillId="9" borderId="5" xfId="1" applyFont="1" applyFill="1" applyBorder="1" applyAlignment="1">
      <alignment horizontal="center" vertical="center" textRotation="90" wrapText="1"/>
    </xf>
    <xf numFmtId="0" fontId="11" fillId="20" borderId="5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/>
    </xf>
    <xf numFmtId="0" fontId="3" fillId="19" borderId="5" xfId="1" applyFont="1" applyFill="1" applyBorder="1" applyAlignment="1">
      <alignment horizontal="center" vertical="center" textRotation="90" wrapText="1"/>
    </xf>
    <xf numFmtId="0" fontId="11" fillId="0" borderId="5" xfId="5" applyFont="1" applyFill="1" applyBorder="1" applyAlignment="1">
      <alignment horizontal="center" vertical="center" wrapText="1"/>
    </xf>
    <xf numFmtId="3" fontId="22" fillId="2" borderId="5" xfId="5" applyNumberFormat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12" borderId="5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vertical="center"/>
    </xf>
    <xf numFmtId="0" fontId="18" fillId="2" borderId="5" xfId="1" applyFont="1" applyFill="1" applyBorder="1" applyAlignment="1">
      <alignment horizontal="center" vertical="center" wrapText="1"/>
    </xf>
    <xf numFmtId="0" fontId="11" fillId="18" borderId="5" xfId="1" applyFont="1" applyFill="1" applyBorder="1" applyAlignment="1">
      <alignment horizontal="center" vertical="center" textRotation="90" wrapText="1"/>
    </xf>
    <xf numFmtId="0" fontId="3" fillId="17" borderId="5" xfId="1" applyFont="1" applyFill="1" applyBorder="1" applyAlignment="1">
      <alignment horizontal="center" vertical="center" textRotation="90" wrapText="1"/>
    </xf>
    <xf numFmtId="0" fontId="11" fillId="15" borderId="5" xfId="1" applyFont="1" applyFill="1" applyBorder="1" applyAlignment="1">
      <alignment horizontal="center" vertical="center" textRotation="90" wrapText="1"/>
    </xf>
    <xf numFmtId="0" fontId="2" fillId="15" borderId="5" xfId="1" applyFont="1" applyFill="1" applyBorder="1" applyAlignment="1">
      <alignment horizontal="center" vertical="center" textRotation="90" wrapText="1"/>
    </xf>
    <xf numFmtId="0" fontId="11" fillId="5" borderId="5" xfId="1" applyFont="1" applyFill="1" applyBorder="1" applyAlignment="1">
      <alignment horizontal="center" vertical="center" textRotation="90" wrapText="1"/>
    </xf>
    <xf numFmtId="0" fontId="11" fillId="17" borderId="5" xfId="1" applyFont="1" applyFill="1" applyBorder="1" applyAlignment="1">
      <alignment horizontal="center" vertical="center" textRotation="90" wrapText="1"/>
    </xf>
    <xf numFmtId="0" fontId="21" fillId="0" borderId="5" xfId="1" applyFont="1" applyFill="1" applyBorder="1" applyAlignment="1">
      <alignment horizontal="left" vertical="center" wrapText="1"/>
    </xf>
    <xf numFmtId="0" fontId="21" fillId="22" borderId="5" xfId="5" applyFont="1" applyFill="1" applyBorder="1" applyAlignment="1">
      <alignment horizontal="center" wrapText="1"/>
    </xf>
    <xf numFmtId="3" fontId="22" fillId="22" borderId="5" xfId="5" applyNumberFormat="1" applyFont="1" applyFill="1" applyBorder="1" applyAlignment="1">
      <alignment horizontal="center" wrapText="1"/>
    </xf>
    <xf numFmtId="0" fontId="22" fillId="22" borderId="5" xfId="5" applyFont="1" applyFill="1" applyBorder="1" applyAlignment="1">
      <alignment horizontal="left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/>
    </xf>
    <xf numFmtId="3" fontId="22" fillId="22" borderId="2" xfId="5" applyNumberFormat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44" xfId="5"/>
    <cellStyle name="Обычный 2 3" xfId="1"/>
    <cellStyle name="Обычный 2 3 3" xfId="4"/>
    <cellStyle name="Обычный 9" xfId="3"/>
    <cellStyle name="Обычный_Распределенные объемы на 2013г._кварталы по СМО_с 01.08.2013" xfId="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6%20&#1055;&#1043;&#1043;/&#1044;&#1077;&#1090;&#1080;_&#1076;&#1080;&#1089;&#1087;%20&#1085;&#1072;&#1073;&#1083;&#1102;&#1076;&#1077;&#1085;&#1080;&#1077;%20&#1080;%20&#1076;&#1080;&#1089;&#1087;&#1072;&#1085;&#1089;&#1077;&#1088;&#1080;&#1079;&#1072;&#1094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  <sheetName val="V_МО____нов"/>
    </sheetNames>
    <sheetDataSet>
      <sheetData sheetId="0"/>
      <sheetData sheetId="1">
        <row r="104">
          <cell r="Z104">
            <v>134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L128"/>
  <sheetViews>
    <sheetView tabSelected="1" view="pageBreakPreview" zoomScale="60" zoomScaleNormal="70" workbookViewId="0">
      <pane xSplit="3" ySplit="11" topLeftCell="Z87" activePane="bottomRight" state="frozen"/>
      <selection pane="topRight" activeCell="D1" sqref="D1"/>
      <selection pane="bottomLeft" activeCell="A11" sqref="A11"/>
      <selection pane="bottomRight" activeCell="GI4" sqref="GI4:GI10"/>
    </sheetView>
  </sheetViews>
  <sheetFormatPr defaultRowHeight="15.75" x14ac:dyDescent="0.25"/>
  <cols>
    <col min="1" max="1" width="5.5703125" style="21" customWidth="1"/>
    <col min="2" max="2" width="63.7109375" style="21" customWidth="1"/>
    <col min="3" max="3" width="8.42578125" style="21" customWidth="1"/>
    <col min="4" max="4" width="20.5703125" style="21" hidden="1" customWidth="1"/>
    <col min="5" max="5" width="21.42578125" style="21" hidden="1" customWidth="1"/>
    <col min="6" max="6" width="19" style="21" hidden="1" customWidth="1"/>
    <col min="7" max="7" width="18.5703125" style="21" hidden="1" customWidth="1"/>
    <col min="8" max="8" width="17.140625" style="21" hidden="1" customWidth="1"/>
    <col min="9" max="9" width="16.140625" style="21" hidden="1" customWidth="1"/>
    <col min="10" max="10" width="17.5703125" style="21" hidden="1" customWidth="1"/>
    <col min="11" max="11" width="19.140625" style="21" hidden="1" customWidth="1"/>
    <col min="12" max="12" width="17" style="21" hidden="1" customWidth="1"/>
    <col min="13" max="13" width="15.42578125" style="21" hidden="1" customWidth="1"/>
    <col min="14" max="14" width="17.140625" style="21" hidden="1" customWidth="1"/>
    <col min="15" max="15" width="13.7109375" style="21" hidden="1" customWidth="1"/>
    <col min="16" max="16" width="18.42578125" style="21" hidden="1" customWidth="1"/>
    <col min="17" max="17" width="16.5703125" style="21" hidden="1" customWidth="1"/>
    <col min="18" max="18" width="16.28515625" style="21" hidden="1" customWidth="1"/>
    <col min="19" max="19" width="10.7109375" style="21" hidden="1" customWidth="1"/>
    <col min="20" max="20" width="11.140625" style="21" hidden="1" customWidth="1"/>
    <col min="21" max="21" width="13.85546875" style="21" hidden="1" customWidth="1"/>
    <col min="22" max="22" width="15.28515625" style="21" hidden="1" customWidth="1"/>
    <col min="23" max="23" width="15" style="21" hidden="1" customWidth="1"/>
    <col min="24" max="24" width="12.28515625" style="21" hidden="1" customWidth="1"/>
    <col min="25" max="25" width="12.5703125" style="21" hidden="1" customWidth="1"/>
    <col min="26" max="26" width="30.7109375" style="21" customWidth="1"/>
    <col min="27" max="27" width="21" style="21" customWidth="1"/>
    <col min="28" max="28" width="14.5703125" style="21" hidden="1" customWidth="1"/>
    <col min="29" max="29" width="11.28515625" style="21" hidden="1" customWidth="1"/>
    <col min="30" max="30" width="14.7109375" style="21" hidden="1" customWidth="1"/>
    <col min="31" max="31" width="11.28515625" style="21" hidden="1" customWidth="1"/>
    <col min="32" max="32" width="17.85546875" style="21" hidden="1" customWidth="1"/>
    <col min="33" max="33" width="16.85546875" style="21" hidden="1" customWidth="1"/>
    <col min="34" max="34" width="13.7109375" style="21" hidden="1" customWidth="1"/>
    <col min="35" max="35" width="15" style="21" hidden="1" customWidth="1"/>
    <col min="36" max="36" width="14.42578125" style="21" hidden="1" customWidth="1"/>
    <col min="37" max="37" width="12.7109375" style="21" hidden="1" customWidth="1"/>
    <col min="38" max="38" width="24.140625" style="21" customWidth="1"/>
    <col min="39" max="39" width="19.7109375" style="21" customWidth="1"/>
    <col min="40" max="40" width="15" style="21" hidden="1" customWidth="1"/>
    <col min="41" max="41" width="14.85546875" style="21" hidden="1" customWidth="1"/>
    <col min="42" max="43" width="14.7109375" style="21" hidden="1" customWidth="1"/>
    <col min="44" max="45" width="25.5703125" style="21" hidden="1" customWidth="1"/>
    <col min="46" max="46" width="22.140625" style="21" hidden="1" customWidth="1"/>
    <col min="47" max="47" width="20.5703125" style="21" hidden="1" customWidth="1"/>
    <col min="48" max="48" width="19.85546875" style="21" hidden="1" customWidth="1"/>
    <col min="49" max="50" width="17.28515625" style="21" hidden="1" customWidth="1"/>
    <col min="51" max="52" width="20.42578125" style="21" hidden="1" customWidth="1"/>
    <col min="53" max="55" width="17" style="21" hidden="1" customWidth="1"/>
    <col min="56" max="56" width="14.42578125" style="21" hidden="1" customWidth="1"/>
    <col min="57" max="57" width="11.85546875" style="21" hidden="1" customWidth="1"/>
    <col min="58" max="59" width="19.7109375" style="21" hidden="1" customWidth="1"/>
    <col min="60" max="60" width="19.5703125" style="21" hidden="1" customWidth="1"/>
    <col min="61" max="62" width="17.28515625" style="21" hidden="1" customWidth="1"/>
    <col min="63" max="63" width="15.85546875" style="21" hidden="1" customWidth="1"/>
    <col min="64" max="64" width="12.7109375" style="21" hidden="1" customWidth="1"/>
    <col min="65" max="65" width="13.85546875" style="21" hidden="1" customWidth="1"/>
    <col min="66" max="71" width="13.5703125" style="21" hidden="1" customWidth="1"/>
    <col min="72" max="72" width="14.28515625" style="21" hidden="1" customWidth="1"/>
    <col min="73" max="73" width="14.42578125" style="21" hidden="1" customWidth="1"/>
    <col min="74" max="74" width="14.5703125" style="21" hidden="1" customWidth="1"/>
    <col min="75" max="75" width="15" style="21" hidden="1" customWidth="1"/>
    <col min="76" max="76" width="14.140625" style="21" hidden="1" customWidth="1"/>
    <col min="77" max="77" width="13.28515625" style="21" hidden="1" customWidth="1"/>
    <col min="78" max="78" width="12.7109375" style="21" hidden="1" customWidth="1"/>
    <col min="79" max="79" width="13.28515625" style="21" hidden="1" customWidth="1"/>
    <col min="80" max="81" width="13.85546875" style="21" hidden="1" customWidth="1"/>
    <col min="82" max="83" width="13.5703125" style="21" hidden="1" customWidth="1"/>
    <col min="84" max="84" width="13.85546875" style="21" hidden="1" customWidth="1"/>
    <col min="85" max="85" width="14.7109375" style="21" hidden="1" customWidth="1"/>
    <col min="86" max="86" width="12.7109375" style="21" hidden="1" customWidth="1"/>
    <col min="87" max="88" width="15.28515625" style="21" hidden="1" customWidth="1"/>
    <col min="89" max="89" width="14.140625" style="21" hidden="1" customWidth="1"/>
    <col min="90" max="90" width="13.85546875" style="21" hidden="1" customWidth="1"/>
    <col min="91" max="91" width="15.85546875" style="21" hidden="1" customWidth="1"/>
    <col min="92" max="92" width="15.28515625" style="21" hidden="1" customWidth="1"/>
    <col min="93" max="94" width="14.42578125" style="21" hidden="1" customWidth="1"/>
    <col min="95" max="95" width="16.140625" style="21" hidden="1" customWidth="1"/>
    <col min="96" max="96" width="13.5703125" style="21" hidden="1" customWidth="1"/>
    <col min="97" max="97" width="9.5703125" style="21" hidden="1" customWidth="1"/>
    <col min="98" max="98" width="14.42578125" style="21" hidden="1" customWidth="1"/>
    <col min="99" max="100" width="12.7109375" style="21" hidden="1" customWidth="1"/>
    <col min="101" max="104" width="13.7109375" style="21" hidden="1" customWidth="1"/>
    <col min="105" max="105" width="10.85546875" style="21" hidden="1" customWidth="1"/>
    <col min="106" max="107" width="14.5703125" style="21" hidden="1" customWidth="1"/>
    <col min="108" max="108" width="14.140625" style="21" hidden="1" customWidth="1"/>
    <col min="109" max="109" width="14.85546875" style="21" hidden="1" customWidth="1"/>
    <col min="110" max="110" width="14.140625" style="21" hidden="1" customWidth="1"/>
    <col min="111" max="112" width="15.140625" style="21" hidden="1" customWidth="1"/>
    <col min="113" max="113" width="17.7109375" style="21" hidden="1" customWidth="1"/>
    <col min="114" max="114" width="21.28515625" style="21" hidden="1" customWidth="1"/>
    <col min="115" max="115" width="17.42578125" style="21" hidden="1" customWidth="1"/>
    <col min="116" max="116" width="16.140625" style="21" hidden="1" customWidth="1"/>
    <col min="117" max="117" width="16.42578125" style="21" hidden="1" customWidth="1"/>
    <col min="118" max="118" width="18.85546875" style="21" hidden="1" customWidth="1"/>
    <col min="119" max="121" width="16.140625" style="21" hidden="1" customWidth="1"/>
    <col min="122" max="123" width="14.85546875" style="21" hidden="1" customWidth="1"/>
    <col min="124" max="124" width="16.42578125" style="21" hidden="1" customWidth="1"/>
    <col min="125" max="125" width="15.7109375" style="21" hidden="1" customWidth="1"/>
    <col min="126" max="126" width="16.140625" style="21" hidden="1" customWidth="1"/>
    <col min="127" max="128" width="13.28515625" style="21" hidden="1" customWidth="1"/>
    <col min="129" max="129" width="13.140625" style="21" hidden="1" customWidth="1"/>
    <col min="130" max="131" width="14" style="21" hidden="1" customWidth="1"/>
    <col min="132" max="132" width="19.5703125" style="21" hidden="1" customWidth="1"/>
    <col min="133" max="133" width="19.7109375" style="21" hidden="1" customWidth="1"/>
    <col min="134" max="189" width="0" style="21" hidden="1" customWidth="1"/>
    <col min="190" max="190" width="2.140625" style="21" customWidth="1"/>
    <col min="191" max="191" width="34" style="21" customWidth="1"/>
    <col min="192" max="192" width="30.7109375" style="21" customWidth="1"/>
    <col min="193" max="193" width="30" style="21" customWidth="1"/>
    <col min="194" max="194" width="24.42578125" style="21" customWidth="1"/>
    <col min="195" max="16384" width="9.140625" style="21"/>
  </cols>
  <sheetData>
    <row r="1" spans="1:194" ht="27" customHeight="1" x14ac:dyDescent="0.25">
      <c r="GI1" s="123" t="s">
        <v>266</v>
      </c>
      <c r="GJ1" s="123"/>
      <c r="GK1" s="123"/>
      <c r="GL1" s="123"/>
    </row>
    <row r="2" spans="1:194" s="3" customFormat="1" ht="39.75" customHeight="1" x14ac:dyDescent="0.35">
      <c r="A2" s="46" t="s">
        <v>0</v>
      </c>
      <c r="B2" s="46" t="s">
        <v>1</v>
      </c>
      <c r="C2" s="48" t="s">
        <v>2</v>
      </c>
      <c r="D2" s="49" t="s">
        <v>3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50" t="s">
        <v>4</v>
      </c>
      <c r="CG2" s="50"/>
      <c r="CH2" s="47" t="s">
        <v>5</v>
      </c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1" t="s">
        <v>6</v>
      </c>
      <c r="ED2" s="57" t="s">
        <v>7</v>
      </c>
      <c r="EE2" s="40"/>
      <c r="EF2" s="57" t="s">
        <v>8</v>
      </c>
      <c r="EG2" s="46" t="s">
        <v>9</v>
      </c>
      <c r="EH2" s="55" t="s">
        <v>10</v>
      </c>
      <c r="EI2" s="55"/>
      <c r="EJ2" s="58" t="s">
        <v>5</v>
      </c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9" t="s">
        <v>11</v>
      </c>
      <c r="FW2" s="59"/>
      <c r="FX2" s="59"/>
      <c r="FY2" s="59"/>
      <c r="FZ2" s="64" t="s">
        <v>12</v>
      </c>
      <c r="GA2" s="48" t="s">
        <v>13</v>
      </c>
      <c r="GB2" s="2" t="s">
        <v>14</v>
      </c>
      <c r="GC2" s="48" t="s">
        <v>15</v>
      </c>
      <c r="GD2" s="53" t="s">
        <v>16</v>
      </c>
      <c r="GE2" s="54" t="s">
        <v>17</v>
      </c>
      <c r="GF2" s="54"/>
      <c r="GG2" s="54"/>
      <c r="GH2" s="41"/>
      <c r="GI2" s="125" t="s">
        <v>74</v>
      </c>
      <c r="GJ2" s="117" t="s">
        <v>75</v>
      </c>
      <c r="GK2" s="118"/>
      <c r="GL2" s="119"/>
    </row>
    <row r="3" spans="1:194" s="3" customFormat="1" ht="65.25" customHeight="1" x14ac:dyDescent="0.35">
      <c r="A3" s="46"/>
      <c r="B3" s="46"/>
      <c r="C3" s="48"/>
      <c r="D3" s="55" t="s">
        <v>18</v>
      </c>
      <c r="E3" s="56" t="s">
        <v>19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5" t="s">
        <v>20</v>
      </c>
      <c r="AW3" s="46" t="s">
        <v>5</v>
      </c>
      <c r="AX3" s="46"/>
      <c r="AY3" s="47"/>
      <c r="AZ3" s="55" t="s">
        <v>21</v>
      </c>
      <c r="BA3" s="46" t="s">
        <v>5</v>
      </c>
      <c r="BB3" s="46"/>
      <c r="BC3" s="46"/>
      <c r="BD3" s="46"/>
      <c r="BE3" s="46"/>
      <c r="BF3" s="46"/>
      <c r="BG3" s="46"/>
      <c r="BH3" s="46"/>
      <c r="BI3" s="46"/>
      <c r="BJ3" s="51" t="s">
        <v>22</v>
      </c>
      <c r="BK3" s="46" t="s">
        <v>6</v>
      </c>
      <c r="BL3" s="46"/>
      <c r="BM3" s="46"/>
      <c r="BN3" s="52" t="s">
        <v>23</v>
      </c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62" t="s">
        <v>24</v>
      </c>
      <c r="CF3" s="50"/>
      <c r="CG3" s="50"/>
      <c r="CH3" s="61" t="s">
        <v>25</v>
      </c>
      <c r="CI3" s="4" t="s">
        <v>5</v>
      </c>
      <c r="CJ3" s="61" t="s">
        <v>26</v>
      </c>
      <c r="CK3" s="61" t="s">
        <v>27</v>
      </c>
      <c r="CL3" s="61" t="s">
        <v>28</v>
      </c>
      <c r="CM3" s="5"/>
      <c r="CN3" s="63" t="s">
        <v>29</v>
      </c>
      <c r="CO3" s="61" t="s">
        <v>30</v>
      </c>
      <c r="CP3" s="61" t="s">
        <v>31</v>
      </c>
      <c r="CQ3" s="61" t="s">
        <v>32</v>
      </c>
      <c r="CR3" s="61" t="s">
        <v>33</v>
      </c>
      <c r="CS3" s="61" t="s">
        <v>34</v>
      </c>
      <c r="CT3" s="61" t="s">
        <v>35</v>
      </c>
      <c r="CU3" s="46" t="s">
        <v>5</v>
      </c>
      <c r="CV3" s="46"/>
      <c r="CW3" s="61" t="s">
        <v>36</v>
      </c>
      <c r="CX3" s="61" t="s">
        <v>37</v>
      </c>
      <c r="CY3" s="61" t="s">
        <v>38</v>
      </c>
      <c r="CZ3" s="65" t="s">
        <v>39</v>
      </c>
      <c r="DA3" s="61" t="s">
        <v>40</v>
      </c>
      <c r="DB3" s="61" t="s">
        <v>41</v>
      </c>
      <c r="DC3" s="61" t="s">
        <v>42</v>
      </c>
      <c r="DD3" s="4" t="s">
        <v>5</v>
      </c>
      <c r="DE3" s="61" t="s">
        <v>43</v>
      </c>
      <c r="DF3" s="61" t="s">
        <v>44</v>
      </c>
      <c r="DG3" s="61" t="s">
        <v>45</v>
      </c>
      <c r="DH3" s="61" t="s">
        <v>46</v>
      </c>
      <c r="DI3" s="61" t="s">
        <v>47</v>
      </c>
      <c r="DJ3" s="96" t="s">
        <v>48</v>
      </c>
      <c r="DK3" s="66" t="s">
        <v>5</v>
      </c>
      <c r="DL3" s="66"/>
      <c r="DM3" s="66"/>
      <c r="DN3" s="66"/>
      <c r="DO3" s="61" t="s">
        <v>49</v>
      </c>
      <c r="DP3" s="61" t="s">
        <v>50</v>
      </c>
      <c r="DQ3" s="61" t="s">
        <v>51</v>
      </c>
      <c r="DR3" s="61" t="s">
        <v>52</v>
      </c>
      <c r="DS3" s="61" t="s">
        <v>53</v>
      </c>
      <c r="DT3" s="61" t="s">
        <v>54</v>
      </c>
      <c r="DU3" s="61" t="s">
        <v>55</v>
      </c>
      <c r="DV3" s="61" t="s">
        <v>56</v>
      </c>
      <c r="DW3" s="91" t="s">
        <v>57</v>
      </c>
      <c r="DX3" s="61" t="s">
        <v>58</v>
      </c>
      <c r="DY3" s="61" t="s">
        <v>59</v>
      </c>
      <c r="DZ3" s="61" t="s">
        <v>60</v>
      </c>
      <c r="EA3" s="95" t="s">
        <v>5</v>
      </c>
      <c r="EB3" s="63" t="s">
        <v>61</v>
      </c>
      <c r="EC3" s="46" t="s">
        <v>62</v>
      </c>
      <c r="ED3" s="57"/>
      <c r="EE3" s="57" t="s">
        <v>63</v>
      </c>
      <c r="EF3" s="57"/>
      <c r="EG3" s="46"/>
      <c r="EH3" s="55"/>
      <c r="EI3" s="55"/>
      <c r="EJ3" s="60" t="s">
        <v>25</v>
      </c>
      <c r="EK3" s="4" t="s">
        <v>5</v>
      </c>
      <c r="EL3" s="61" t="s">
        <v>26</v>
      </c>
      <c r="EM3" s="61" t="s">
        <v>27</v>
      </c>
      <c r="EN3" s="61" t="s">
        <v>28</v>
      </c>
      <c r="EO3" s="4"/>
      <c r="EP3" s="61" t="s">
        <v>29</v>
      </c>
      <c r="EQ3" s="61" t="s">
        <v>64</v>
      </c>
      <c r="ER3" s="61" t="s">
        <v>32</v>
      </c>
      <c r="ES3" s="61" t="s">
        <v>34</v>
      </c>
      <c r="ET3" s="61" t="s">
        <v>35</v>
      </c>
      <c r="EU3" s="6" t="s">
        <v>5</v>
      </c>
      <c r="EV3" s="61" t="s">
        <v>36</v>
      </c>
      <c r="EW3" s="61" t="s">
        <v>37</v>
      </c>
      <c r="EX3" s="61" t="s">
        <v>38</v>
      </c>
      <c r="EY3" s="61" t="s">
        <v>65</v>
      </c>
      <c r="EZ3" s="60" t="s">
        <v>66</v>
      </c>
      <c r="FA3" s="7" t="s">
        <v>5</v>
      </c>
      <c r="FB3" s="60" t="s">
        <v>67</v>
      </c>
      <c r="FC3" s="46" t="s">
        <v>5</v>
      </c>
      <c r="FD3" s="46"/>
      <c r="FE3" s="46"/>
      <c r="FF3" s="61" t="s">
        <v>43</v>
      </c>
      <c r="FG3" s="61" t="s">
        <v>44</v>
      </c>
      <c r="FH3" s="61" t="s">
        <v>45</v>
      </c>
      <c r="FI3" s="61" t="s">
        <v>46</v>
      </c>
      <c r="FJ3" s="61" t="s">
        <v>47</v>
      </c>
      <c r="FK3" s="61" t="s">
        <v>48</v>
      </c>
      <c r="FL3" s="68" t="s">
        <v>49</v>
      </c>
      <c r="FM3" s="61" t="s">
        <v>50</v>
      </c>
      <c r="FN3" s="69" t="s">
        <v>68</v>
      </c>
      <c r="FO3" s="61" t="s">
        <v>53</v>
      </c>
      <c r="FP3" s="61" t="s">
        <v>69</v>
      </c>
      <c r="FQ3" s="61" t="s">
        <v>70</v>
      </c>
      <c r="FR3" s="75" t="s">
        <v>57</v>
      </c>
      <c r="FS3" s="61" t="s">
        <v>58</v>
      </c>
      <c r="FT3" s="61" t="s">
        <v>59</v>
      </c>
      <c r="FU3" s="61" t="s">
        <v>60</v>
      </c>
      <c r="FV3" s="67" t="s">
        <v>71</v>
      </c>
      <c r="FW3" s="59" t="s">
        <v>72</v>
      </c>
      <c r="FX3" s="59"/>
      <c r="FY3" s="47"/>
      <c r="FZ3" s="64"/>
      <c r="GA3" s="48"/>
      <c r="GB3" s="104" t="s">
        <v>73</v>
      </c>
      <c r="GC3" s="48"/>
      <c r="GD3" s="53"/>
      <c r="GE3" s="54"/>
      <c r="GF3" s="54"/>
      <c r="GG3" s="54"/>
      <c r="GH3" s="41"/>
      <c r="GI3" s="126"/>
      <c r="GJ3" s="120"/>
      <c r="GK3" s="121"/>
      <c r="GL3" s="122"/>
    </row>
    <row r="4" spans="1:194" s="9" customFormat="1" ht="52.5" customHeight="1" x14ac:dyDescent="0.25">
      <c r="A4" s="46"/>
      <c r="B4" s="46"/>
      <c r="C4" s="48"/>
      <c r="D4" s="47"/>
      <c r="E4" s="70" t="s">
        <v>76</v>
      </c>
      <c r="F4" s="46" t="s">
        <v>5</v>
      </c>
      <c r="G4" s="46"/>
      <c r="H4" s="46"/>
      <c r="I4" s="46"/>
      <c r="J4" s="70" t="s">
        <v>77</v>
      </c>
      <c r="K4" s="46" t="s">
        <v>5</v>
      </c>
      <c r="L4" s="46"/>
      <c r="M4" s="46"/>
      <c r="N4" s="46"/>
      <c r="O4" s="72" t="s">
        <v>78</v>
      </c>
      <c r="P4" s="46" t="s">
        <v>5</v>
      </c>
      <c r="Q4" s="46"/>
      <c r="R4" s="46"/>
      <c r="S4" s="53" t="s">
        <v>79</v>
      </c>
      <c r="T4" s="46" t="s">
        <v>80</v>
      </c>
      <c r="U4" s="76" t="s">
        <v>81</v>
      </c>
      <c r="V4" s="77" t="s">
        <v>82</v>
      </c>
      <c r="W4" s="77"/>
      <c r="X4" s="77"/>
      <c r="Y4" s="77"/>
      <c r="Z4" s="77"/>
      <c r="AA4" s="77"/>
      <c r="AB4" s="78" t="s">
        <v>83</v>
      </c>
      <c r="AC4" s="78" t="s">
        <v>84</v>
      </c>
      <c r="AD4" s="42"/>
      <c r="AE4" s="72" t="s">
        <v>85</v>
      </c>
      <c r="AF4" s="82" t="s">
        <v>5</v>
      </c>
      <c r="AG4" s="82"/>
      <c r="AH4" s="72" t="s">
        <v>86</v>
      </c>
      <c r="AI4" s="43" t="s">
        <v>5</v>
      </c>
      <c r="AJ4" s="43"/>
      <c r="AK4" s="43"/>
      <c r="AL4" s="53" t="s">
        <v>87</v>
      </c>
      <c r="AM4" s="53" t="s">
        <v>88</v>
      </c>
      <c r="AN4" s="46" t="s">
        <v>89</v>
      </c>
      <c r="AO4" s="84" t="s">
        <v>90</v>
      </c>
      <c r="AP4" s="84"/>
      <c r="AQ4" s="84"/>
      <c r="AR4" s="80" t="s">
        <v>91</v>
      </c>
      <c r="AS4" s="44" t="s">
        <v>5</v>
      </c>
      <c r="AT4" s="46" t="s">
        <v>92</v>
      </c>
      <c r="AU4" s="46" t="s">
        <v>93</v>
      </c>
      <c r="AV4" s="55"/>
      <c r="AW4" s="61" t="s">
        <v>94</v>
      </c>
      <c r="AX4" s="61" t="s">
        <v>95</v>
      </c>
      <c r="AY4" s="61" t="s">
        <v>96</v>
      </c>
      <c r="AZ4" s="55"/>
      <c r="BA4" s="60" t="s">
        <v>97</v>
      </c>
      <c r="BB4" s="86" t="s">
        <v>98</v>
      </c>
      <c r="BC4" s="46" t="s">
        <v>5</v>
      </c>
      <c r="BD4" s="46"/>
      <c r="BE4" s="46"/>
      <c r="BF4" s="46"/>
      <c r="BG4" s="87" t="s">
        <v>99</v>
      </c>
      <c r="BH4" s="8" t="s">
        <v>100</v>
      </c>
      <c r="BI4" s="61" t="s">
        <v>101</v>
      </c>
      <c r="BJ4" s="51"/>
      <c r="BK4" s="88" t="s">
        <v>102</v>
      </c>
      <c r="BL4" s="88" t="s">
        <v>103</v>
      </c>
      <c r="BM4" s="111" t="s">
        <v>104</v>
      </c>
      <c r="BN4" s="112" t="s">
        <v>105</v>
      </c>
      <c r="BO4" s="82" t="s">
        <v>5</v>
      </c>
      <c r="BP4" s="82"/>
      <c r="BQ4" s="82"/>
      <c r="BR4" s="82"/>
      <c r="BS4" s="108" t="s">
        <v>106</v>
      </c>
      <c r="BT4" s="46" t="s">
        <v>5</v>
      </c>
      <c r="BU4" s="46"/>
      <c r="BV4" s="107" t="s">
        <v>107</v>
      </c>
      <c r="BW4" s="108" t="s">
        <v>108</v>
      </c>
      <c r="BX4" s="46" t="s">
        <v>5</v>
      </c>
      <c r="BY4" s="46"/>
      <c r="BZ4" s="61" t="s">
        <v>109</v>
      </c>
      <c r="CA4" s="61" t="s">
        <v>110</v>
      </c>
      <c r="CB4" s="109" t="s">
        <v>111</v>
      </c>
      <c r="CC4" s="63" t="s">
        <v>112</v>
      </c>
      <c r="CD4" s="91" t="s">
        <v>113</v>
      </c>
      <c r="CE4" s="62"/>
      <c r="CF4" s="50"/>
      <c r="CG4" s="50"/>
      <c r="CH4" s="61"/>
      <c r="CI4" s="61" t="s">
        <v>114</v>
      </c>
      <c r="CJ4" s="61"/>
      <c r="CK4" s="61"/>
      <c r="CL4" s="61"/>
      <c r="CM4" s="92"/>
      <c r="CN4" s="63"/>
      <c r="CO4" s="61"/>
      <c r="CP4" s="61"/>
      <c r="CQ4" s="61"/>
      <c r="CR4" s="61"/>
      <c r="CS4" s="61"/>
      <c r="CT4" s="61"/>
      <c r="CU4" s="61" t="s">
        <v>115</v>
      </c>
      <c r="CV4" s="94" t="s">
        <v>116</v>
      </c>
      <c r="CW4" s="61"/>
      <c r="CX4" s="61"/>
      <c r="CY4" s="61"/>
      <c r="CZ4" s="65"/>
      <c r="DA4" s="61"/>
      <c r="DB4" s="61"/>
      <c r="DC4" s="61"/>
      <c r="DD4" s="61" t="s">
        <v>117</v>
      </c>
      <c r="DE4" s="61"/>
      <c r="DF4" s="61"/>
      <c r="DG4" s="61"/>
      <c r="DH4" s="61"/>
      <c r="DI4" s="61"/>
      <c r="DJ4" s="96"/>
      <c r="DK4" s="66" t="s">
        <v>118</v>
      </c>
      <c r="DL4" s="66" t="s">
        <v>119</v>
      </c>
      <c r="DM4" s="66" t="s">
        <v>120</v>
      </c>
      <c r="DN4" s="66" t="s">
        <v>121</v>
      </c>
      <c r="DO4" s="61"/>
      <c r="DP4" s="61"/>
      <c r="DQ4" s="61"/>
      <c r="DR4" s="61"/>
      <c r="DS4" s="61"/>
      <c r="DT4" s="61"/>
      <c r="DU4" s="61"/>
      <c r="DV4" s="61"/>
      <c r="DW4" s="91"/>
      <c r="DX4" s="61"/>
      <c r="DY4" s="61"/>
      <c r="DZ4" s="61"/>
      <c r="EA4" s="95"/>
      <c r="EB4" s="63"/>
      <c r="EC4" s="46"/>
      <c r="ED4" s="57"/>
      <c r="EE4" s="57"/>
      <c r="EF4" s="57"/>
      <c r="EG4" s="46"/>
      <c r="EH4" s="55"/>
      <c r="EI4" s="55"/>
      <c r="EJ4" s="60"/>
      <c r="EK4" s="61" t="s">
        <v>122</v>
      </c>
      <c r="EL4" s="61"/>
      <c r="EM4" s="61"/>
      <c r="EN4" s="61"/>
      <c r="EO4" s="61"/>
      <c r="EP4" s="61"/>
      <c r="EQ4" s="61"/>
      <c r="ER4" s="61"/>
      <c r="ES4" s="61"/>
      <c r="ET4" s="61"/>
      <c r="EU4" s="90" t="s">
        <v>123</v>
      </c>
      <c r="EV4" s="61"/>
      <c r="EW4" s="61"/>
      <c r="EX4" s="61"/>
      <c r="EY4" s="61"/>
      <c r="EZ4" s="60"/>
      <c r="FA4" s="63" t="s">
        <v>124</v>
      </c>
      <c r="FB4" s="60"/>
      <c r="FC4" s="61" t="s">
        <v>125</v>
      </c>
      <c r="FD4" s="4" t="s">
        <v>126</v>
      </c>
      <c r="FE4" s="61" t="s">
        <v>127</v>
      </c>
      <c r="FF4" s="61"/>
      <c r="FG4" s="61"/>
      <c r="FH4" s="61"/>
      <c r="FI4" s="61"/>
      <c r="FJ4" s="61"/>
      <c r="FK4" s="61"/>
      <c r="FL4" s="68"/>
      <c r="FM4" s="61"/>
      <c r="FN4" s="69"/>
      <c r="FO4" s="61"/>
      <c r="FP4" s="61"/>
      <c r="FQ4" s="61"/>
      <c r="FR4" s="75"/>
      <c r="FS4" s="61"/>
      <c r="FT4" s="61"/>
      <c r="FU4" s="61"/>
      <c r="FV4" s="67"/>
      <c r="FW4" s="99" t="s">
        <v>128</v>
      </c>
      <c r="FX4" s="99" t="s">
        <v>129</v>
      </c>
      <c r="FY4" s="99" t="s">
        <v>104</v>
      </c>
      <c r="FZ4" s="64"/>
      <c r="GA4" s="48"/>
      <c r="GB4" s="104"/>
      <c r="GC4" s="48"/>
      <c r="GD4" s="53"/>
      <c r="GE4" s="54"/>
      <c r="GF4" s="54"/>
      <c r="GG4" s="54"/>
      <c r="GH4" s="45"/>
      <c r="GI4" s="100" t="s">
        <v>130</v>
      </c>
      <c r="GJ4" s="53" t="s">
        <v>131</v>
      </c>
      <c r="GK4" s="53" t="s">
        <v>132</v>
      </c>
      <c r="GL4" s="53" t="s">
        <v>133</v>
      </c>
    </row>
    <row r="5" spans="1:194" s="10" customFormat="1" ht="50.25" customHeight="1" x14ac:dyDescent="0.25">
      <c r="A5" s="46"/>
      <c r="B5" s="46"/>
      <c r="C5" s="48"/>
      <c r="D5" s="47"/>
      <c r="E5" s="71"/>
      <c r="F5" s="46" t="s">
        <v>134</v>
      </c>
      <c r="G5" s="46" t="s">
        <v>135</v>
      </c>
      <c r="H5" s="46" t="s">
        <v>136</v>
      </c>
      <c r="I5" s="4" t="s">
        <v>100</v>
      </c>
      <c r="J5" s="71"/>
      <c r="K5" s="46" t="s">
        <v>134</v>
      </c>
      <c r="L5" s="46" t="s">
        <v>135</v>
      </c>
      <c r="M5" s="46" t="s">
        <v>137</v>
      </c>
      <c r="N5" s="4" t="s">
        <v>100</v>
      </c>
      <c r="O5" s="73"/>
      <c r="P5" s="46" t="s">
        <v>134</v>
      </c>
      <c r="Q5" s="46" t="s">
        <v>135</v>
      </c>
      <c r="R5" s="46" t="s">
        <v>138</v>
      </c>
      <c r="S5" s="74"/>
      <c r="T5" s="46"/>
      <c r="U5" s="76"/>
      <c r="V5" s="79" t="s">
        <v>139</v>
      </c>
      <c r="W5" s="53" t="s">
        <v>5</v>
      </c>
      <c r="X5" s="53"/>
      <c r="Y5" s="53"/>
      <c r="Z5" s="53" t="s">
        <v>140</v>
      </c>
      <c r="AA5" s="53" t="s">
        <v>141</v>
      </c>
      <c r="AB5" s="78"/>
      <c r="AC5" s="78"/>
      <c r="AD5" s="53" t="s">
        <v>142</v>
      </c>
      <c r="AE5" s="73"/>
      <c r="AF5" s="46" t="s">
        <v>143</v>
      </c>
      <c r="AG5" s="97" t="s">
        <v>144</v>
      </c>
      <c r="AH5" s="83"/>
      <c r="AI5" s="95" t="s">
        <v>145</v>
      </c>
      <c r="AJ5" s="46" t="s">
        <v>5</v>
      </c>
      <c r="AK5" s="46"/>
      <c r="AL5" s="53"/>
      <c r="AM5" s="53"/>
      <c r="AN5" s="46"/>
      <c r="AO5" s="85" t="s">
        <v>146</v>
      </c>
      <c r="AP5" s="78" t="s">
        <v>100</v>
      </c>
      <c r="AQ5" s="78"/>
      <c r="AR5" s="80"/>
      <c r="AS5" s="81" t="s">
        <v>147</v>
      </c>
      <c r="AT5" s="46"/>
      <c r="AU5" s="46"/>
      <c r="AV5" s="55"/>
      <c r="AW5" s="61"/>
      <c r="AX5" s="61"/>
      <c r="AY5" s="61"/>
      <c r="AZ5" s="55"/>
      <c r="BA5" s="60"/>
      <c r="BB5" s="86"/>
      <c r="BC5" s="61" t="s">
        <v>134</v>
      </c>
      <c r="BD5" s="61" t="s">
        <v>135</v>
      </c>
      <c r="BE5" s="61" t="s">
        <v>148</v>
      </c>
      <c r="BF5" s="61" t="s">
        <v>149</v>
      </c>
      <c r="BG5" s="87"/>
      <c r="BH5" s="104" t="s">
        <v>150</v>
      </c>
      <c r="BI5" s="61"/>
      <c r="BJ5" s="51"/>
      <c r="BK5" s="88"/>
      <c r="BL5" s="88"/>
      <c r="BM5" s="111"/>
      <c r="BN5" s="112"/>
      <c r="BO5" s="61" t="s">
        <v>151</v>
      </c>
      <c r="BP5" s="61" t="s">
        <v>152</v>
      </c>
      <c r="BQ5" s="61" t="s">
        <v>153</v>
      </c>
      <c r="BR5" s="61" t="s">
        <v>154</v>
      </c>
      <c r="BS5" s="108"/>
      <c r="BT5" s="61" t="s">
        <v>155</v>
      </c>
      <c r="BU5" s="61" t="s">
        <v>156</v>
      </c>
      <c r="BV5" s="107"/>
      <c r="BW5" s="108"/>
      <c r="BX5" s="61" t="s">
        <v>157</v>
      </c>
      <c r="BY5" s="61" t="s">
        <v>158</v>
      </c>
      <c r="BZ5" s="61"/>
      <c r="CA5" s="61"/>
      <c r="CB5" s="110"/>
      <c r="CC5" s="63"/>
      <c r="CD5" s="91"/>
      <c r="CE5" s="62"/>
      <c r="CF5" s="50"/>
      <c r="CG5" s="50"/>
      <c r="CH5" s="61"/>
      <c r="CI5" s="61"/>
      <c r="CJ5" s="61"/>
      <c r="CK5" s="61"/>
      <c r="CL5" s="61"/>
      <c r="CM5" s="93"/>
      <c r="CN5" s="63"/>
      <c r="CO5" s="61"/>
      <c r="CP5" s="61"/>
      <c r="CQ5" s="61"/>
      <c r="CR5" s="61"/>
      <c r="CS5" s="61"/>
      <c r="CT5" s="61"/>
      <c r="CU5" s="61"/>
      <c r="CV5" s="94"/>
      <c r="CW5" s="61"/>
      <c r="CX5" s="61"/>
      <c r="CY5" s="61"/>
      <c r="CZ5" s="65"/>
      <c r="DA5" s="61"/>
      <c r="DB5" s="61"/>
      <c r="DC5" s="61"/>
      <c r="DD5" s="61"/>
      <c r="DE5" s="61"/>
      <c r="DF5" s="61"/>
      <c r="DG5" s="61"/>
      <c r="DH5" s="61"/>
      <c r="DI5" s="61"/>
      <c r="DJ5" s="96"/>
      <c r="DK5" s="66"/>
      <c r="DL5" s="66"/>
      <c r="DM5" s="66"/>
      <c r="DN5" s="66"/>
      <c r="DO5" s="61"/>
      <c r="DP5" s="61"/>
      <c r="DQ5" s="61"/>
      <c r="DR5" s="61"/>
      <c r="DS5" s="61"/>
      <c r="DT5" s="61"/>
      <c r="DU5" s="61"/>
      <c r="DV5" s="61"/>
      <c r="DW5" s="91"/>
      <c r="DX5" s="61"/>
      <c r="DY5" s="61"/>
      <c r="DZ5" s="61"/>
      <c r="EA5" s="63" t="s">
        <v>159</v>
      </c>
      <c r="EB5" s="63"/>
      <c r="EC5" s="46"/>
      <c r="ED5" s="57"/>
      <c r="EE5" s="57"/>
      <c r="EF5" s="57"/>
      <c r="EG5" s="46" t="s">
        <v>160</v>
      </c>
      <c r="EH5" s="55"/>
      <c r="EI5" s="55"/>
      <c r="EJ5" s="60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90"/>
      <c r="EV5" s="61"/>
      <c r="EW5" s="61"/>
      <c r="EX5" s="61"/>
      <c r="EY5" s="61"/>
      <c r="EZ5" s="60"/>
      <c r="FA5" s="63"/>
      <c r="FB5" s="60"/>
      <c r="FC5" s="61"/>
      <c r="FD5" s="61" t="s">
        <v>161</v>
      </c>
      <c r="FE5" s="61"/>
      <c r="FF5" s="61"/>
      <c r="FG5" s="61"/>
      <c r="FH5" s="61"/>
      <c r="FI5" s="61"/>
      <c r="FJ5" s="61"/>
      <c r="FK5" s="61"/>
      <c r="FL5" s="68"/>
      <c r="FM5" s="61"/>
      <c r="FN5" s="69"/>
      <c r="FO5" s="61"/>
      <c r="FP5" s="61"/>
      <c r="FQ5" s="61"/>
      <c r="FR5" s="75"/>
      <c r="FS5" s="61"/>
      <c r="FT5" s="61"/>
      <c r="FU5" s="61"/>
      <c r="FV5" s="67"/>
      <c r="FW5" s="99"/>
      <c r="FX5" s="99"/>
      <c r="FY5" s="99"/>
      <c r="FZ5" s="64"/>
      <c r="GA5" s="48"/>
      <c r="GB5" s="104"/>
      <c r="GC5" s="48"/>
      <c r="GD5" s="53"/>
      <c r="GE5" s="54"/>
      <c r="GF5" s="54"/>
      <c r="GG5" s="54"/>
      <c r="GH5" s="5"/>
      <c r="GI5" s="100"/>
      <c r="GJ5" s="53"/>
      <c r="GK5" s="53"/>
      <c r="GL5" s="53"/>
    </row>
    <row r="6" spans="1:194" s="10" customFormat="1" ht="65.25" customHeight="1" x14ac:dyDescent="0.25">
      <c r="A6" s="46"/>
      <c r="B6" s="46"/>
      <c r="C6" s="48"/>
      <c r="D6" s="47"/>
      <c r="E6" s="71"/>
      <c r="F6" s="46"/>
      <c r="G6" s="46"/>
      <c r="H6" s="46"/>
      <c r="I6" s="46" t="s">
        <v>162</v>
      </c>
      <c r="J6" s="71"/>
      <c r="K6" s="46"/>
      <c r="L6" s="46"/>
      <c r="M6" s="46"/>
      <c r="N6" s="46" t="s">
        <v>162</v>
      </c>
      <c r="O6" s="73"/>
      <c r="P6" s="46"/>
      <c r="Q6" s="46"/>
      <c r="R6" s="46"/>
      <c r="S6" s="74"/>
      <c r="T6" s="46"/>
      <c r="U6" s="76"/>
      <c r="V6" s="79"/>
      <c r="W6" s="53" t="s">
        <v>163</v>
      </c>
      <c r="X6" s="53" t="s">
        <v>164</v>
      </c>
      <c r="Y6" s="53" t="s">
        <v>165</v>
      </c>
      <c r="Z6" s="53"/>
      <c r="AA6" s="53"/>
      <c r="AB6" s="78"/>
      <c r="AC6" s="78"/>
      <c r="AD6" s="105"/>
      <c r="AE6" s="73"/>
      <c r="AF6" s="46"/>
      <c r="AG6" s="97"/>
      <c r="AH6" s="83"/>
      <c r="AI6" s="98"/>
      <c r="AJ6" s="46" t="s">
        <v>166</v>
      </c>
      <c r="AK6" s="103"/>
      <c r="AL6" s="53"/>
      <c r="AM6" s="53"/>
      <c r="AN6" s="46"/>
      <c r="AO6" s="85"/>
      <c r="AP6" s="85" t="s">
        <v>167</v>
      </c>
      <c r="AQ6" s="85" t="s">
        <v>168</v>
      </c>
      <c r="AR6" s="80"/>
      <c r="AS6" s="81"/>
      <c r="AT6" s="46"/>
      <c r="AU6" s="46"/>
      <c r="AV6" s="55"/>
      <c r="AW6" s="61"/>
      <c r="AX6" s="61"/>
      <c r="AY6" s="61"/>
      <c r="AZ6" s="55"/>
      <c r="BA6" s="60"/>
      <c r="BB6" s="86"/>
      <c r="BC6" s="89"/>
      <c r="BD6" s="89"/>
      <c r="BE6" s="89"/>
      <c r="BF6" s="89"/>
      <c r="BG6" s="87"/>
      <c r="BH6" s="104"/>
      <c r="BI6" s="61"/>
      <c r="BJ6" s="51"/>
      <c r="BK6" s="88"/>
      <c r="BL6" s="88"/>
      <c r="BM6" s="111"/>
      <c r="BN6" s="112"/>
      <c r="BO6" s="61"/>
      <c r="BP6" s="61"/>
      <c r="BQ6" s="61"/>
      <c r="BR6" s="61"/>
      <c r="BS6" s="108"/>
      <c r="BT6" s="61"/>
      <c r="BU6" s="61"/>
      <c r="BV6" s="107"/>
      <c r="BW6" s="108"/>
      <c r="BX6" s="61"/>
      <c r="BY6" s="61"/>
      <c r="BZ6" s="61"/>
      <c r="CA6" s="61"/>
      <c r="CB6" s="110"/>
      <c r="CC6" s="63"/>
      <c r="CD6" s="91"/>
      <c r="CE6" s="62"/>
      <c r="CF6" s="50"/>
      <c r="CG6" s="50"/>
      <c r="CH6" s="61"/>
      <c r="CI6" s="61"/>
      <c r="CJ6" s="61"/>
      <c r="CK6" s="61"/>
      <c r="CL6" s="61"/>
      <c r="CM6" s="93"/>
      <c r="CN6" s="63"/>
      <c r="CO6" s="61"/>
      <c r="CP6" s="61"/>
      <c r="CQ6" s="61"/>
      <c r="CR6" s="61"/>
      <c r="CS6" s="61"/>
      <c r="CT6" s="61"/>
      <c r="CU6" s="61"/>
      <c r="CV6" s="94"/>
      <c r="CW6" s="61"/>
      <c r="CX6" s="61"/>
      <c r="CY6" s="61"/>
      <c r="CZ6" s="65"/>
      <c r="DA6" s="61"/>
      <c r="DB6" s="61"/>
      <c r="DC6" s="61"/>
      <c r="DD6" s="61"/>
      <c r="DE6" s="61"/>
      <c r="DF6" s="61"/>
      <c r="DG6" s="61"/>
      <c r="DH6" s="61"/>
      <c r="DI6" s="61"/>
      <c r="DJ6" s="96"/>
      <c r="DK6" s="66"/>
      <c r="DL6" s="66"/>
      <c r="DM6" s="66"/>
      <c r="DN6" s="66"/>
      <c r="DO6" s="61"/>
      <c r="DP6" s="61"/>
      <c r="DQ6" s="61"/>
      <c r="DR6" s="61"/>
      <c r="DS6" s="61"/>
      <c r="DT6" s="61"/>
      <c r="DU6" s="61"/>
      <c r="DV6" s="61"/>
      <c r="DW6" s="91"/>
      <c r="DX6" s="61"/>
      <c r="DY6" s="61"/>
      <c r="DZ6" s="61"/>
      <c r="EA6" s="63"/>
      <c r="EB6" s="63"/>
      <c r="EC6" s="46"/>
      <c r="ED6" s="57"/>
      <c r="EE6" s="57"/>
      <c r="EF6" s="57"/>
      <c r="EG6" s="46"/>
      <c r="EH6" s="55"/>
      <c r="EI6" s="55"/>
      <c r="EJ6" s="60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90"/>
      <c r="EV6" s="61"/>
      <c r="EW6" s="61"/>
      <c r="EX6" s="61"/>
      <c r="EY6" s="61"/>
      <c r="EZ6" s="60"/>
      <c r="FA6" s="63"/>
      <c r="FB6" s="60"/>
      <c r="FC6" s="61"/>
      <c r="FD6" s="102"/>
      <c r="FE6" s="61"/>
      <c r="FF6" s="61"/>
      <c r="FG6" s="61"/>
      <c r="FH6" s="61"/>
      <c r="FI6" s="61"/>
      <c r="FJ6" s="61"/>
      <c r="FK6" s="61"/>
      <c r="FL6" s="68"/>
      <c r="FM6" s="61"/>
      <c r="FN6" s="69"/>
      <c r="FO6" s="61"/>
      <c r="FP6" s="61"/>
      <c r="FQ6" s="61"/>
      <c r="FR6" s="75"/>
      <c r="FS6" s="61"/>
      <c r="FT6" s="61"/>
      <c r="FU6" s="61"/>
      <c r="FV6" s="67"/>
      <c r="FW6" s="99"/>
      <c r="FX6" s="99"/>
      <c r="FY6" s="99"/>
      <c r="FZ6" s="64"/>
      <c r="GA6" s="48"/>
      <c r="GB6" s="104"/>
      <c r="GC6" s="48"/>
      <c r="GD6" s="53"/>
      <c r="GE6" s="54" t="s">
        <v>169</v>
      </c>
      <c r="GF6" s="54" t="s">
        <v>170</v>
      </c>
      <c r="GG6" s="54" t="s">
        <v>171</v>
      </c>
      <c r="GH6" s="5"/>
      <c r="GI6" s="100"/>
      <c r="GJ6" s="53"/>
      <c r="GK6" s="53"/>
      <c r="GL6" s="53"/>
    </row>
    <row r="7" spans="1:194" s="10" customFormat="1" ht="51" customHeight="1" x14ac:dyDescent="0.25">
      <c r="A7" s="46"/>
      <c r="B7" s="46"/>
      <c r="C7" s="48"/>
      <c r="D7" s="47"/>
      <c r="E7" s="71"/>
      <c r="F7" s="46"/>
      <c r="G7" s="46"/>
      <c r="H7" s="46"/>
      <c r="I7" s="46"/>
      <c r="J7" s="71"/>
      <c r="K7" s="46"/>
      <c r="L7" s="46"/>
      <c r="M7" s="46"/>
      <c r="N7" s="46"/>
      <c r="O7" s="73"/>
      <c r="P7" s="46"/>
      <c r="Q7" s="46"/>
      <c r="R7" s="46"/>
      <c r="S7" s="74"/>
      <c r="T7" s="46"/>
      <c r="U7" s="76"/>
      <c r="V7" s="79"/>
      <c r="W7" s="53"/>
      <c r="X7" s="53"/>
      <c r="Y7" s="53"/>
      <c r="Z7" s="53"/>
      <c r="AA7" s="53"/>
      <c r="AB7" s="78"/>
      <c r="AC7" s="78"/>
      <c r="AD7" s="105"/>
      <c r="AE7" s="73"/>
      <c r="AF7" s="46"/>
      <c r="AG7" s="97"/>
      <c r="AH7" s="83"/>
      <c r="AI7" s="98"/>
      <c r="AJ7" s="46"/>
      <c r="AK7" s="103"/>
      <c r="AL7" s="53"/>
      <c r="AM7" s="53"/>
      <c r="AN7" s="46"/>
      <c r="AO7" s="85"/>
      <c r="AP7" s="85"/>
      <c r="AQ7" s="85"/>
      <c r="AR7" s="80"/>
      <c r="AS7" s="81"/>
      <c r="AT7" s="46"/>
      <c r="AU7" s="46"/>
      <c r="AV7" s="55"/>
      <c r="AW7" s="61"/>
      <c r="AX7" s="61"/>
      <c r="AY7" s="61"/>
      <c r="AZ7" s="55"/>
      <c r="BA7" s="60"/>
      <c r="BB7" s="86"/>
      <c r="BC7" s="89"/>
      <c r="BD7" s="89"/>
      <c r="BE7" s="89"/>
      <c r="BF7" s="89"/>
      <c r="BG7" s="87"/>
      <c r="BH7" s="104"/>
      <c r="BI7" s="61"/>
      <c r="BJ7" s="51"/>
      <c r="BK7" s="88"/>
      <c r="BL7" s="88"/>
      <c r="BM7" s="111"/>
      <c r="BN7" s="112"/>
      <c r="BO7" s="61"/>
      <c r="BP7" s="61"/>
      <c r="BQ7" s="61"/>
      <c r="BR7" s="61"/>
      <c r="BS7" s="108"/>
      <c r="BT7" s="61"/>
      <c r="BU7" s="61"/>
      <c r="BV7" s="107"/>
      <c r="BW7" s="108"/>
      <c r="BX7" s="61"/>
      <c r="BY7" s="61"/>
      <c r="BZ7" s="61"/>
      <c r="CA7" s="61"/>
      <c r="CB7" s="110"/>
      <c r="CC7" s="63"/>
      <c r="CD7" s="91"/>
      <c r="CE7" s="62"/>
      <c r="CF7" s="50"/>
      <c r="CG7" s="50"/>
      <c r="CH7" s="61"/>
      <c r="CI7" s="61"/>
      <c r="CJ7" s="61"/>
      <c r="CK7" s="61"/>
      <c r="CL7" s="61"/>
      <c r="CM7" s="93"/>
      <c r="CN7" s="63"/>
      <c r="CO7" s="61"/>
      <c r="CP7" s="61"/>
      <c r="CQ7" s="61"/>
      <c r="CR7" s="61"/>
      <c r="CS7" s="61"/>
      <c r="CT7" s="61"/>
      <c r="CU7" s="61"/>
      <c r="CV7" s="94"/>
      <c r="CW7" s="61"/>
      <c r="CX7" s="61"/>
      <c r="CY7" s="61"/>
      <c r="CZ7" s="65"/>
      <c r="DA7" s="61"/>
      <c r="DB7" s="61"/>
      <c r="DC7" s="61"/>
      <c r="DD7" s="61"/>
      <c r="DE7" s="61"/>
      <c r="DF7" s="61"/>
      <c r="DG7" s="61"/>
      <c r="DH7" s="61"/>
      <c r="DI7" s="61"/>
      <c r="DJ7" s="96"/>
      <c r="DK7" s="66"/>
      <c r="DL7" s="66"/>
      <c r="DM7" s="66"/>
      <c r="DN7" s="66"/>
      <c r="DO7" s="61"/>
      <c r="DP7" s="61"/>
      <c r="DQ7" s="61"/>
      <c r="DR7" s="61"/>
      <c r="DS7" s="61"/>
      <c r="DT7" s="61"/>
      <c r="DU7" s="61"/>
      <c r="DV7" s="61"/>
      <c r="DW7" s="91"/>
      <c r="DX7" s="61"/>
      <c r="DY7" s="61"/>
      <c r="DZ7" s="61"/>
      <c r="EA7" s="63"/>
      <c r="EB7" s="63"/>
      <c r="EC7" s="46"/>
      <c r="ED7" s="57"/>
      <c r="EE7" s="57"/>
      <c r="EF7" s="57"/>
      <c r="EG7" s="46"/>
      <c r="EH7" s="55" t="s">
        <v>172</v>
      </c>
      <c r="EI7" s="55" t="s">
        <v>173</v>
      </c>
      <c r="EJ7" s="60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90"/>
      <c r="EV7" s="61"/>
      <c r="EW7" s="61"/>
      <c r="EX7" s="61"/>
      <c r="EY7" s="61"/>
      <c r="EZ7" s="60"/>
      <c r="FA7" s="63"/>
      <c r="FB7" s="60"/>
      <c r="FC7" s="61"/>
      <c r="FD7" s="102"/>
      <c r="FE7" s="61"/>
      <c r="FF7" s="61"/>
      <c r="FG7" s="61"/>
      <c r="FH7" s="61"/>
      <c r="FI7" s="61"/>
      <c r="FJ7" s="61"/>
      <c r="FK7" s="61"/>
      <c r="FL7" s="68"/>
      <c r="FM7" s="61"/>
      <c r="FN7" s="69"/>
      <c r="FO7" s="61"/>
      <c r="FP7" s="61"/>
      <c r="FQ7" s="61"/>
      <c r="FR7" s="75"/>
      <c r="FS7" s="61"/>
      <c r="FT7" s="61"/>
      <c r="FU7" s="61"/>
      <c r="FV7" s="67"/>
      <c r="FW7" s="99"/>
      <c r="FX7" s="99"/>
      <c r="FY7" s="99"/>
      <c r="FZ7" s="64"/>
      <c r="GA7" s="48"/>
      <c r="GB7" s="104"/>
      <c r="GC7" s="48"/>
      <c r="GD7" s="53"/>
      <c r="GE7" s="54"/>
      <c r="GF7" s="54"/>
      <c r="GG7" s="54"/>
      <c r="GH7" s="5"/>
      <c r="GI7" s="100"/>
      <c r="GJ7" s="53"/>
      <c r="GK7" s="53"/>
      <c r="GL7" s="53"/>
    </row>
    <row r="8" spans="1:194" s="10" customFormat="1" ht="44.25" customHeight="1" x14ac:dyDescent="0.25">
      <c r="A8" s="46"/>
      <c r="B8" s="46"/>
      <c r="C8" s="48"/>
      <c r="D8" s="47"/>
      <c r="E8" s="71"/>
      <c r="F8" s="46"/>
      <c r="G8" s="46"/>
      <c r="H8" s="46"/>
      <c r="I8" s="46"/>
      <c r="J8" s="71"/>
      <c r="K8" s="46"/>
      <c r="L8" s="46"/>
      <c r="M8" s="46"/>
      <c r="N8" s="46"/>
      <c r="O8" s="73"/>
      <c r="P8" s="46"/>
      <c r="Q8" s="46"/>
      <c r="R8" s="46"/>
      <c r="S8" s="74"/>
      <c r="T8" s="46"/>
      <c r="U8" s="76"/>
      <c r="V8" s="79"/>
      <c r="W8" s="53"/>
      <c r="X8" s="53"/>
      <c r="Y8" s="53"/>
      <c r="Z8" s="53"/>
      <c r="AA8" s="53"/>
      <c r="AB8" s="78"/>
      <c r="AC8" s="78"/>
      <c r="AD8" s="105"/>
      <c r="AE8" s="73"/>
      <c r="AF8" s="46"/>
      <c r="AG8" s="97"/>
      <c r="AH8" s="83"/>
      <c r="AI8" s="98"/>
      <c r="AJ8" s="46"/>
      <c r="AK8" s="103"/>
      <c r="AL8" s="53"/>
      <c r="AM8" s="53"/>
      <c r="AN8" s="46"/>
      <c r="AO8" s="85"/>
      <c r="AP8" s="85"/>
      <c r="AQ8" s="85"/>
      <c r="AR8" s="80"/>
      <c r="AS8" s="81"/>
      <c r="AT8" s="46"/>
      <c r="AU8" s="46"/>
      <c r="AV8" s="55"/>
      <c r="AW8" s="61"/>
      <c r="AX8" s="61"/>
      <c r="AY8" s="61"/>
      <c r="AZ8" s="55"/>
      <c r="BA8" s="60"/>
      <c r="BB8" s="86"/>
      <c r="BC8" s="89"/>
      <c r="BD8" s="89"/>
      <c r="BE8" s="89"/>
      <c r="BF8" s="89"/>
      <c r="BG8" s="87"/>
      <c r="BH8" s="104"/>
      <c r="BI8" s="61"/>
      <c r="BJ8" s="51"/>
      <c r="BK8" s="88"/>
      <c r="BL8" s="88"/>
      <c r="BM8" s="111"/>
      <c r="BN8" s="112"/>
      <c r="BO8" s="61"/>
      <c r="BP8" s="61"/>
      <c r="BQ8" s="61"/>
      <c r="BR8" s="61"/>
      <c r="BS8" s="108"/>
      <c r="BT8" s="61"/>
      <c r="BU8" s="61"/>
      <c r="BV8" s="107"/>
      <c r="BW8" s="108"/>
      <c r="BX8" s="61"/>
      <c r="BY8" s="61"/>
      <c r="BZ8" s="61"/>
      <c r="CA8" s="61"/>
      <c r="CB8" s="110"/>
      <c r="CC8" s="63"/>
      <c r="CD8" s="91"/>
      <c r="CE8" s="62"/>
      <c r="CF8" s="50"/>
      <c r="CG8" s="50"/>
      <c r="CH8" s="61"/>
      <c r="CI8" s="61"/>
      <c r="CJ8" s="61"/>
      <c r="CK8" s="61"/>
      <c r="CL8" s="61"/>
      <c r="CM8" s="93"/>
      <c r="CN8" s="63"/>
      <c r="CO8" s="61"/>
      <c r="CP8" s="61"/>
      <c r="CQ8" s="61"/>
      <c r="CR8" s="61"/>
      <c r="CS8" s="61"/>
      <c r="CT8" s="61"/>
      <c r="CU8" s="61"/>
      <c r="CV8" s="94"/>
      <c r="CW8" s="61"/>
      <c r="CX8" s="61"/>
      <c r="CY8" s="61"/>
      <c r="CZ8" s="65"/>
      <c r="DA8" s="61"/>
      <c r="DB8" s="61"/>
      <c r="DC8" s="61"/>
      <c r="DD8" s="61"/>
      <c r="DE8" s="61"/>
      <c r="DF8" s="61"/>
      <c r="DG8" s="61"/>
      <c r="DH8" s="61"/>
      <c r="DI8" s="61"/>
      <c r="DJ8" s="96"/>
      <c r="DK8" s="66"/>
      <c r="DL8" s="66"/>
      <c r="DM8" s="66"/>
      <c r="DN8" s="66"/>
      <c r="DO8" s="61"/>
      <c r="DP8" s="61"/>
      <c r="DQ8" s="61"/>
      <c r="DR8" s="61"/>
      <c r="DS8" s="61"/>
      <c r="DT8" s="61"/>
      <c r="DU8" s="61"/>
      <c r="DV8" s="61"/>
      <c r="DW8" s="91"/>
      <c r="DX8" s="61"/>
      <c r="DY8" s="61"/>
      <c r="DZ8" s="61"/>
      <c r="EA8" s="63"/>
      <c r="EB8" s="63"/>
      <c r="EC8" s="46"/>
      <c r="ED8" s="57"/>
      <c r="EE8" s="57"/>
      <c r="EF8" s="57"/>
      <c r="EG8" s="46"/>
      <c r="EH8" s="55"/>
      <c r="EI8" s="55"/>
      <c r="EJ8" s="60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90"/>
      <c r="EV8" s="61"/>
      <c r="EW8" s="61"/>
      <c r="EX8" s="61"/>
      <c r="EY8" s="61"/>
      <c r="EZ8" s="60"/>
      <c r="FA8" s="63"/>
      <c r="FB8" s="60"/>
      <c r="FC8" s="61"/>
      <c r="FD8" s="102"/>
      <c r="FE8" s="61"/>
      <c r="FF8" s="61"/>
      <c r="FG8" s="61"/>
      <c r="FH8" s="61"/>
      <c r="FI8" s="61"/>
      <c r="FJ8" s="61"/>
      <c r="FK8" s="61"/>
      <c r="FL8" s="68"/>
      <c r="FM8" s="61"/>
      <c r="FN8" s="69"/>
      <c r="FO8" s="61"/>
      <c r="FP8" s="61"/>
      <c r="FQ8" s="61"/>
      <c r="FR8" s="75"/>
      <c r="FS8" s="61"/>
      <c r="FT8" s="61"/>
      <c r="FU8" s="61"/>
      <c r="FV8" s="67"/>
      <c r="FW8" s="99"/>
      <c r="FX8" s="99"/>
      <c r="FY8" s="99"/>
      <c r="FZ8" s="64"/>
      <c r="GA8" s="48"/>
      <c r="GB8" s="104"/>
      <c r="GC8" s="48"/>
      <c r="GD8" s="53"/>
      <c r="GE8" s="54"/>
      <c r="GF8" s="54"/>
      <c r="GG8" s="54"/>
      <c r="GH8" s="5"/>
      <c r="GI8" s="100"/>
      <c r="GJ8" s="53"/>
      <c r="GK8" s="53"/>
      <c r="GL8" s="53"/>
    </row>
    <row r="9" spans="1:194" s="10" customFormat="1" ht="62.25" customHeight="1" x14ac:dyDescent="0.25">
      <c r="A9" s="46"/>
      <c r="B9" s="46"/>
      <c r="C9" s="48"/>
      <c r="D9" s="47"/>
      <c r="E9" s="71"/>
      <c r="F9" s="46"/>
      <c r="G9" s="46"/>
      <c r="H9" s="46"/>
      <c r="I9" s="46"/>
      <c r="J9" s="71"/>
      <c r="K9" s="46"/>
      <c r="L9" s="46"/>
      <c r="M9" s="46"/>
      <c r="N9" s="46"/>
      <c r="O9" s="73"/>
      <c r="P9" s="46"/>
      <c r="Q9" s="46"/>
      <c r="R9" s="46"/>
      <c r="S9" s="74"/>
      <c r="T9" s="46"/>
      <c r="U9" s="76"/>
      <c r="V9" s="79"/>
      <c r="W9" s="53"/>
      <c r="X9" s="53"/>
      <c r="Y9" s="53"/>
      <c r="Z9" s="53"/>
      <c r="AA9" s="53"/>
      <c r="AB9" s="78"/>
      <c r="AC9" s="78"/>
      <c r="AD9" s="105"/>
      <c r="AE9" s="73"/>
      <c r="AF9" s="46"/>
      <c r="AG9" s="97"/>
      <c r="AH9" s="83"/>
      <c r="AI9" s="98"/>
      <c r="AJ9" s="46"/>
      <c r="AK9" s="103"/>
      <c r="AL9" s="53"/>
      <c r="AM9" s="53"/>
      <c r="AN9" s="46"/>
      <c r="AO9" s="85"/>
      <c r="AP9" s="85"/>
      <c r="AQ9" s="85"/>
      <c r="AR9" s="80"/>
      <c r="AS9" s="81"/>
      <c r="AT9" s="46"/>
      <c r="AU9" s="46"/>
      <c r="AV9" s="55"/>
      <c r="AW9" s="61"/>
      <c r="AX9" s="61"/>
      <c r="AY9" s="61"/>
      <c r="AZ9" s="55"/>
      <c r="BA9" s="60"/>
      <c r="BB9" s="86"/>
      <c r="BC9" s="89"/>
      <c r="BD9" s="89"/>
      <c r="BE9" s="89"/>
      <c r="BF9" s="89"/>
      <c r="BG9" s="87"/>
      <c r="BH9" s="104"/>
      <c r="BI9" s="61"/>
      <c r="BJ9" s="51"/>
      <c r="BK9" s="88"/>
      <c r="BL9" s="88"/>
      <c r="BM9" s="111"/>
      <c r="BN9" s="112"/>
      <c r="BO9" s="61"/>
      <c r="BP9" s="61"/>
      <c r="BQ9" s="61"/>
      <c r="BR9" s="61"/>
      <c r="BS9" s="108"/>
      <c r="BT9" s="61"/>
      <c r="BU9" s="61"/>
      <c r="BV9" s="107"/>
      <c r="BW9" s="108"/>
      <c r="BX9" s="61"/>
      <c r="BY9" s="61"/>
      <c r="BZ9" s="61"/>
      <c r="CA9" s="61"/>
      <c r="CB9" s="110"/>
      <c r="CC9" s="63"/>
      <c r="CD9" s="91"/>
      <c r="CE9" s="62"/>
      <c r="CF9" s="106" t="s">
        <v>174</v>
      </c>
      <c r="CG9" s="106" t="s">
        <v>175</v>
      </c>
      <c r="CH9" s="61"/>
      <c r="CI9" s="61"/>
      <c r="CJ9" s="61"/>
      <c r="CK9" s="61"/>
      <c r="CL9" s="61"/>
      <c r="CM9" s="93"/>
      <c r="CN9" s="63"/>
      <c r="CO9" s="61"/>
      <c r="CP9" s="61"/>
      <c r="CQ9" s="61"/>
      <c r="CR9" s="61"/>
      <c r="CS9" s="61"/>
      <c r="CT9" s="61"/>
      <c r="CU9" s="61"/>
      <c r="CV9" s="94"/>
      <c r="CW9" s="61"/>
      <c r="CX9" s="61"/>
      <c r="CY9" s="61"/>
      <c r="CZ9" s="65"/>
      <c r="DA9" s="61"/>
      <c r="DB9" s="61"/>
      <c r="DC9" s="61"/>
      <c r="DD9" s="61"/>
      <c r="DE9" s="61"/>
      <c r="DF9" s="61"/>
      <c r="DG9" s="61"/>
      <c r="DH9" s="61"/>
      <c r="DI9" s="61"/>
      <c r="DJ9" s="96"/>
      <c r="DK9" s="66"/>
      <c r="DL9" s="66"/>
      <c r="DM9" s="66"/>
      <c r="DN9" s="66"/>
      <c r="DO9" s="61"/>
      <c r="DP9" s="61"/>
      <c r="DQ9" s="61"/>
      <c r="DR9" s="61"/>
      <c r="DS9" s="61"/>
      <c r="DT9" s="61"/>
      <c r="DU9" s="61"/>
      <c r="DV9" s="61"/>
      <c r="DW9" s="91"/>
      <c r="DX9" s="61"/>
      <c r="DY9" s="61"/>
      <c r="DZ9" s="61"/>
      <c r="EA9" s="63"/>
      <c r="EB9" s="63"/>
      <c r="EC9" s="46"/>
      <c r="ED9" s="57"/>
      <c r="EE9" s="57"/>
      <c r="EF9" s="57"/>
      <c r="EG9" s="46"/>
      <c r="EH9" s="47"/>
      <c r="EI9" s="47"/>
      <c r="EJ9" s="60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90"/>
      <c r="EV9" s="61"/>
      <c r="EW9" s="61"/>
      <c r="EX9" s="61"/>
      <c r="EY9" s="61"/>
      <c r="EZ9" s="60"/>
      <c r="FA9" s="63"/>
      <c r="FB9" s="60"/>
      <c r="FC9" s="61"/>
      <c r="FD9" s="102"/>
      <c r="FE9" s="61"/>
      <c r="FF9" s="61"/>
      <c r="FG9" s="61"/>
      <c r="FH9" s="61"/>
      <c r="FI9" s="61"/>
      <c r="FJ9" s="61"/>
      <c r="FK9" s="61"/>
      <c r="FL9" s="68"/>
      <c r="FM9" s="61"/>
      <c r="FN9" s="69"/>
      <c r="FO9" s="61"/>
      <c r="FP9" s="61"/>
      <c r="FQ9" s="61"/>
      <c r="FR9" s="75"/>
      <c r="FS9" s="61"/>
      <c r="FT9" s="61"/>
      <c r="FU9" s="61"/>
      <c r="FV9" s="67"/>
      <c r="FW9" s="99"/>
      <c r="FX9" s="99"/>
      <c r="FY9" s="99"/>
      <c r="FZ9" s="64"/>
      <c r="GA9" s="48"/>
      <c r="GB9" s="104"/>
      <c r="GC9" s="48"/>
      <c r="GD9" s="53"/>
      <c r="GE9" s="54"/>
      <c r="GF9" s="54"/>
      <c r="GG9" s="54"/>
      <c r="GH9" s="5"/>
      <c r="GI9" s="100"/>
      <c r="GJ9" s="53"/>
      <c r="GK9" s="53"/>
      <c r="GL9" s="53"/>
    </row>
    <row r="10" spans="1:194" s="10" customFormat="1" ht="48.75" customHeight="1" x14ac:dyDescent="0.25">
      <c r="A10" s="47"/>
      <c r="B10" s="47"/>
      <c r="C10" s="47"/>
      <c r="D10" s="47"/>
      <c r="E10" s="71"/>
      <c r="F10" s="46"/>
      <c r="G10" s="46"/>
      <c r="H10" s="46"/>
      <c r="I10" s="46"/>
      <c r="J10" s="71"/>
      <c r="K10" s="46"/>
      <c r="L10" s="46"/>
      <c r="M10" s="46"/>
      <c r="N10" s="46"/>
      <c r="O10" s="73"/>
      <c r="P10" s="46"/>
      <c r="Q10" s="46"/>
      <c r="R10" s="46"/>
      <c r="S10" s="74"/>
      <c r="T10" s="46"/>
      <c r="U10" s="76"/>
      <c r="V10" s="79"/>
      <c r="W10" s="53"/>
      <c r="X10" s="53"/>
      <c r="Y10" s="53"/>
      <c r="Z10" s="53"/>
      <c r="AA10" s="53"/>
      <c r="AB10" s="78"/>
      <c r="AC10" s="78"/>
      <c r="AD10" s="105"/>
      <c r="AE10" s="73"/>
      <c r="AF10" s="46"/>
      <c r="AG10" s="97"/>
      <c r="AH10" s="83"/>
      <c r="AI10" s="98"/>
      <c r="AJ10" s="46"/>
      <c r="AK10" s="103"/>
      <c r="AL10" s="53"/>
      <c r="AM10" s="53"/>
      <c r="AN10" s="46"/>
      <c r="AO10" s="85"/>
      <c r="AP10" s="85"/>
      <c r="AQ10" s="85"/>
      <c r="AR10" s="80"/>
      <c r="AS10" s="81"/>
      <c r="AT10" s="46"/>
      <c r="AU10" s="46"/>
      <c r="AV10" s="55"/>
      <c r="AW10" s="61"/>
      <c r="AX10" s="61"/>
      <c r="AY10" s="61"/>
      <c r="AZ10" s="55"/>
      <c r="BA10" s="60"/>
      <c r="BB10" s="86"/>
      <c r="BC10" s="89"/>
      <c r="BD10" s="89"/>
      <c r="BE10" s="89"/>
      <c r="BF10" s="89"/>
      <c r="BG10" s="87"/>
      <c r="BH10" s="104"/>
      <c r="BI10" s="61"/>
      <c r="BJ10" s="51"/>
      <c r="BK10" s="88"/>
      <c r="BL10" s="88"/>
      <c r="BM10" s="111"/>
      <c r="BN10" s="112"/>
      <c r="BO10" s="61"/>
      <c r="BP10" s="61"/>
      <c r="BQ10" s="61"/>
      <c r="BR10" s="61"/>
      <c r="BS10" s="108"/>
      <c r="BT10" s="61"/>
      <c r="BU10" s="61"/>
      <c r="BV10" s="107"/>
      <c r="BW10" s="108"/>
      <c r="BX10" s="61"/>
      <c r="BY10" s="61"/>
      <c r="BZ10" s="61"/>
      <c r="CA10" s="61"/>
      <c r="CB10" s="110"/>
      <c r="CC10" s="63"/>
      <c r="CD10" s="91"/>
      <c r="CE10" s="62"/>
      <c r="CF10" s="106"/>
      <c r="CG10" s="106"/>
      <c r="CH10" s="61"/>
      <c r="CI10" s="61"/>
      <c r="CJ10" s="61"/>
      <c r="CK10" s="61"/>
      <c r="CL10" s="61"/>
      <c r="CM10" s="93"/>
      <c r="CN10" s="63"/>
      <c r="CO10" s="61"/>
      <c r="CP10" s="61"/>
      <c r="CQ10" s="61"/>
      <c r="CR10" s="61"/>
      <c r="CS10" s="61"/>
      <c r="CT10" s="61"/>
      <c r="CU10" s="61"/>
      <c r="CV10" s="94"/>
      <c r="CW10" s="61"/>
      <c r="CX10" s="61"/>
      <c r="CY10" s="61"/>
      <c r="CZ10" s="65"/>
      <c r="DA10" s="61"/>
      <c r="DB10" s="61"/>
      <c r="DC10" s="61"/>
      <c r="DD10" s="61"/>
      <c r="DE10" s="61"/>
      <c r="DF10" s="61"/>
      <c r="DG10" s="61"/>
      <c r="DH10" s="61"/>
      <c r="DI10" s="61"/>
      <c r="DJ10" s="96"/>
      <c r="DK10" s="66"/>
      <c r="DL10" s="66"/>
      <c r="DM10" s="66"/>
      <c r="DN10" s="66"/>
      <c r="DO10" s="61"/>
      <c r="DP10" s="61"/>
      <c r="DQ10" s="61"/>
      <c r="DR10" s="61"/>
      <c r="DS10" s="61"/>
      <c r="DT10" s="61"/>
      <c r="DU10" s="61"/>
      <c r="DV10" s="61"/>
      <c r="DW10" s="91"/>
      <c r="DX10" s="61"/>
      <c r="DY10" s="61"/>
      <c r="DZ10" s="61"/>
      <c r="EA10" s="63"/>
      <c r="EB10" s="63"/>
      <c r="EC10" s="46"/>
      <c r="ED10" s="57"/>
      <c r="EE10" s="57"/>
      <c r="EF10" s="57"/>
      <c r="EG10" s="46"/>
      <c r="EH10" s="47"/>
      <c r="EI10" s="47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90"/>
      <c r="EV10" s="61"/>
      <c r="EW10" s="61"/>
      <c r="EX10" s="61"/>
      <c r="EY10" s="61"/>
      <c r="EZ10" s="60"/>
      <c r="FA10" s="63"/>
      <c r="FB10" s="60"/>
      <c r="FC10" s="61"/>
      <c r="FD10" s="102"/>
      <c r="FE10" s="61"/>
      <c r="FF10" s="61"/>
      <c r="FG10" s="61"/>
      <c r="FH10" s="61"/>
      <c r="FI10" s="61"/>
      <c r="FJ10" s="61"/>
      <c r="FK10" s="61"/>
      <c r="FL10" s="68"/>
      <c r="FM10" s="61"/>
      <c r="FN10" s="69"/>
      <c r="FO10" s="61"/>
      <c r="FP10" s="61"/>
      <c r="FQ10" s="61"/>
      <c r="FR10" s="75"/>
      <c r="FS10" s="61"/>
      <c r="FT10" s="61"/>
      <c r="FU10" s="61"/>
      <c r="FV10" s="67"/>
      <c r="FW10" s="99"/>
      <c r="FX10" s="99"/>
      <c r="FY10" s="99"/>
      <c r="FZ10" s="64"/>
      <c r="GA10" s="48"/>
      <c r="GB10" s="104"/>
      <c r="GC10" s="48"/>
      <c r="GD10" s="53"/>
      <c r="GE10" s="54"/>
      <c r="GF10" s="54"/>
      <c r="GG10" s="54"/>
      <c r="GH10" s="5"/>
      <c r="GI10" s="100"/>
      <c r="GJ10" s="53"/>
      <c r="GK10" s="53"/>
      <c r="GL10" s="53"/>
    </row>
    <row r="11" spans="1:194" s="11" customFormat="1" ht="23.25" customHeight="1" x14ac:dyDescent="0.25">
      <c r="A11" s="38"/>
      <c r="B11" s="38" t="s">
        <v>176</v>
      </c>
      <c r="C11" s="38"/>
      <c r="D11" s="38">
        <v>1</v>
      </c>
      <c r="E11" s="38">
        <v>2</v>
      </c>
      <c r="F11" s="38">
        <v>3</v>
      </c>
      <c r="G11" s="38">
        <v>4</v>
      </c>
      <c r="H11" s="38">
        <v>5</v>
      </c>
      <c r="I11" s="38">
        <v>6</v>
      </c>
      <c r="J11" s="38">
        <v>7</v>
      </c>
      <c r="K11" s="38">
        <v>8</v>
      </c>
      <c r="L11" s="38">
        <v>9</v>
      </c>
      <c r="M11" s="38">
        <v>10</v>
      </c>
      <c r="N11" s="38">
        <v>11</v>
      </c>
      <c r="O11" s="38">
        <v>12</v>
      </c>
      <c r="P11" s="38">
        <v>13</v>
      </c>
      <c r="Q11" s="38">
        <v>14</v>
      </c>
      <c r="R11" s="38">
        <v>15</v>
      </c>
      <c r="S11" s="38">
        <v>16</v>
      </c>
      <c r="T11" s="38">
        <v>17</v>
      </c>
      <c r="U11" s="38">
        <v>18</v>
      </c>
      <c r="V11" s="38">
        <v>1</v>
      </c>
      <c r="W11" s="38">
        <v>20</v>
      </c>
      <c r="X11" s="38">
        <v>21</v>
      </c>
      <c r="Y11" s="38">
        <v>22</v>
      </c>
      <c r="Z11" s="38">
        <v>2</v>
      </c>
      <c r="AA11" s="38">
        <v>3</v>
      </c>
      <c r="AB11" s="38">
        <v>25</v>
      </c>
      <c r="AC11" s="38">
        <v>26</v>
      </c>
      <c r="AD11" s="38">
        <v>27</v>
      </c>
      <c r="AE11" s="38">
        <v>28</v>
      </c>
      <c r="AF11" s="38">
        <v>29</v>
      </c>
      <c r="AG11" s="38">
        <v>30</v>
      </c>
      <c r="AH11" s="38">
        <v>31</v>
      </c>
      <c r="AI11" s="38">
        <v>32</v>
      </c>
      <c r="AJ11" s="38">
        <v>33</v>
      </c>
      <c r="AK11" s="38">
        <v>34</v>
      </c>
      <c r="AL11" s="38">
        <v>4</v>
      </c>
      <c r="AM11" s="38">
        <v>5</v>
      </c>
      <c r="AN11" s="38">
        <v>37</v>
      </c>
      <c r="AO11" s="38">
        <v>38</v>
      </c>
      <c r="AP11" s="38">
        <v>39</v>
      </c>
      <c r="AQ11" s="38">
        <v>40</v>
      </c>
      <c r="AR11" s="38">
        <v>41</v>
      </c>
      <c r="AS11" s="38">
        <v>42</v>
      </c>
      <c r="AT11" s="38">
        <v>43</v>
      </c>
      <c r="AU11" s="38">
        <v>44</v>
      </c>
      <c r="AV11" s="38">
        <v>45</v>
      </c>
      <c r="AW11" s="38">
        <v>46</v>
      </c>
      <c r="AX11" s="38">
        <v>47</v>
      </c>
      <c r="AY11" s="38">
        <v>48</v>
      </c>
      <c r="AZ11" s="38">
        <v>49</v>
      </c>
      <c r="BA11" s="38">
        <v>50</v>
      </c>
      <c r="BB11" s="38">
        <v>51</v>
      </c>
      <c r="BC11" s="38">
        <v>52</v>
      </c>
      <c r="BD11" s="38">
        <v>53</v>
      </c>
      <c r="BE11" s="38">
        <v>54</v>
      </c>
      <c r="BF11" s="38">
        <v>55</v>
      </c>
      <c r="BG11" s="38">
        <v>56</v>
      </c>
      <c r="BH11" s="38">
        <v>57</v>
      </c>
      <c r="BI11" s="38">
        <v>58</v>
      </c>
      <c r="BJ11" s="38">
        <v>59</v>
      </c>
      <c r="BK11" s="38">
        <v>60</v>
      </c>
      <c r="BL11" s="38">
        <v>61</v>
      </c>
      <c r="BM11" s="38">
        <v>62</v>
      </c>
      <c r="BN11" s="38">
        <v>63</v>
      </c>
      <c r="BO11" s="38">
        <v>64</v>
      </c>
      <c r="BP11" s="38">
        <v>65</v>
      </c>
      <c r="BQ11" s="38">
        <v>66</v>
      </c>
      <c r="BR11" s="38">
        <v>67</v>
      </c>
      <c r="BS11" s="38">
        <v>68</v>
      </c>
      <c r="BT11" s="38">
        <v>69</v>
      </c>
      <c r="BU11" s="38">
        <v>70</v>
      </c>
      <c r="BV11" s="38">
        <v>71</v>
      </c>
      <c r="BW11" s="38">
        <v>72</v>
      </c>
      <c r="BX11" s="38">
        <v>73</v>
      </c>
      <c r="BY11" s="38">
        <v>74</v>
      </c>
      <c r="BZ11" s="38">
        <v>75</v>
      </c>
      <c r="CA11" s="38">
        <v>76</v>
      </c>
      <c r="CB11" s="38">
        <v>77</v>
      </c>
      <c r="CC11" s="38">
        <v>78</v>
      </c>
      <c r="CD11" s="38">
        <v>79</v>
      </c>
      <c r="CE11" s="38">
        <v>80</v>
      </c>
      <c r="CF11" s="38">
        <v>81</v>
      </c>
      <c r="CG11" s="38">
        <v>82</v>
      </c>
      <c r="CH11" s="38">
        <v>83</v>
      </c>
      <c r="CI11" s="38">
        <v>84</v>
      </c>
      <c r="CJ11" s="38">
        <v>85</v>
      </c>
      <c r="CK11" s="38">
        <v>86</v>
      </c>
      <c r="CL11" s="38">
        <v>87</v>
      </c>
      <c r="CM11" s="38">
        <v>88</v>
      </c>
      <c r="CN11" s="38">
        <v>89</v>
      </c>
      <c r="CO11" s="38">
        <v>90</v>
      </c>
      <c r="CP11" s="38">
        <v>91</v>
      </c>
      <c r="CQ11" s="38">
        <v>92</v>
      </c>
      <c r="CR11" s="38">
        <v>93</v>
      </c>
      <c r="CS11" s="38">
        <v>94</v>
      </c>
      <c r="CT11" s="38">
        <v>95</v>
      </c>
      <c r="CU11" s="38">
        <v>96</v>
      </c>
      <c r="CV11" s="38">
        <v>97</v>
      </c>
      <c r="CW11" s="38">
        <v>98</v>
      </c>
      <c r="CX11" s="38">
        <v>99</v>
      </c>
      <c r="CY11" s="38">
        <v>100</v>
      </c>
      <c r="CZ11" s="38">
        <v>101</v>
      </c>
      <c r="DA11" s="38">
        <v>102</v>
      </c>
      <c r="DB11" s="38">
        <v>103</v>
      </c>
      <c r="DC11" s="38">
        <v>104</v>
      </c>
      <c r="DD11" s="38">
        <v>105</v>
      </c>
      <c r="DE11" s="38">
        <v>106</v>
      </c>
      <c r="DF11" s="38">
        <v>107</v>
      </c>
      <c r="DG11" s="38">
        <v>108</v>
      </c>
      <c r="DH11" s="38">
        <v>109</v>
      </c>
      <c r="DI11" s="38">
        <v>110</v>
      </c>
      <c r="DJ11" s="38">
        <v>111</v>
      </c>
      <c r="DK11" s="38">
        <v>112</v>
      </c>
      <c r="DL11" s="38">
        <v>113</v>
      </c>
      <c r="DM11" s="38">
        <v>114</v>
      </c>
      <c r="DN11" s="38">
        <v>115</v>
      </c>
      <c r="DO11" s="38">
        <v>116</v>
      </c>
      <c r="DP11" s="38">
        <v>117</v>
      </c>
      <c r="DQ11" s="38">
        <v>118</v>
      </c>
      <c r="DR11" s="38">
        <v>119</v>
      </c>
      <c r="DS11" s="38">
        <v>120</v>
      </c>
      <c r="DT11" s="38">
        <v>121</v>
      </c>
      <c r="DU11" s="38">
        <v>122</v>
      </c>
      <c r="DV11" s="38">
        <v>123</v>
      </c>
      <c r="DW11" s="38">
        <v>124</v>
      </c>
      <c r="DX11" s="38">
        <v>125</v>
      </c>
      <c r="DY11" s="38">
        <v>126</v>
      </c>
      <c r="DZ11" s="38">
        <v>127</v>
      </c>
      <c r="EA11" s="38">
        <v>128</v>
      </c>
      <c r="EB11" s="38">
        <v>129</v>
      </c>
      <c r="EC11" s="38">
        <v>130</v>
      </c>
      <c r="ED11" s="38">
        <v>131</v>
      </c>
      <c r="EE11" s="38">
        <v>132</v>
      </c>
      <c r="EF11" s="38">
        <v>133</v>
      </c>
      <c r="EG11" s="38">
        <v>134</v>
      </c>
      <c r="EH11" s="38">
        <v>135</v>
      </c>
      <c r="EI11" s="38">
        <v>136</v>
      </c>
      <c r="EJ11" s="38">
        <v>137</v>
      </c>
      <c r="EK11" s="38">
        <v>138</v>
      </c>
      <c r="EL11" s="38">
        <v>139</v>
      </c>
      <c r="EM11" s="38">
        <v>140</v>
      </c>
      <c r="EN11" s="38">
        <v>141</v>
      </c>
      <c r="EO11" s="38">
        <v>142</v>
      </c>
      <c r="EP11" s="38">
        <v>143</v>
      </c>
      <c r="EQ11" s="38">
        <v>144</v>
      </c>
      <c r="ER11" s="38">
        <v>145</v>
      </c>
      <c r="ES11" s="38">
        <v>146</v>
      </c>
      <c r="ET11" s="38">
        <v>147</v>
      </c>
      <c r="EU11" s="38">
        <v>148</v>
      </c>
      <c r="EV11" s="38">
        <v>149</v>
      </c>
      <c r="EW11" s="38">
        <v>150</v>
      </c>
      <c r="EX11" s="38">
        <v>151</v>
      </c>
      <c r="EY11" s="38">
        <v>152</v>
      </c>
      <c r="EZ11" s="38">
        <v>153</v>
      </c>
      <c r="FA11" s="38">
        <v>154</v>
      </c>
      <c r="FB11" s="38">
        <v>155</v>
      </c>
      <c r="FC11" s="38">
        <v>156</v>
      </c>
      <c r="FD11" s="38">
        <v>157</v>
      </c>
      <c r="FE11" s="38">
        <v>158</v>
      </c>
      <c r="FF11" s="38">
        <v>159</v>
      </c>
      <c r="FG11" s="38">
        <v>160</v>
      </c>
      <c r="FH11" s="38">
        <v>161</v>
      </c>
      <c r="FI11" s="38">
        <v>162</v>
      </c>
      <c r="FJ11" s="38">
        <v>163</v>
      </c>
      <c r="FK11" s="38">
        <v>164</v>
      </c>
      <c r="FL11" s="38">
        <v>165</v>
      </c>
      <c r="FM11" s="38">
        <v>166</v>
      </c>
      <c r="FN11" s="38">
        <v>167</v>
      </c>
      <c r="FO11" s="38">
        <v>168</v>
      </c>
      <c r="FP11" s="38">
        <v>169</v>
      </c>
      <c r="FQ11" s="38">
        <v>170</v>
      </c>
      <c r="FR11" s="38">
        <v>171</v>
      </c>
      <c r="FS11" s="38">
        <v>172</v>
      </c>
      <c r="FT11" s="38">
        <v>173</v>
      </c>
      <c r="FU11" s="38">
        <v>174</v>
      </c>
      <c r="FV11" s="38">
        <v>175</v>
      </c>
      <c r="FW11" s="38">
        <v>176</v>
      </c>
      <c r="FX11" s="38">
        <v>177</v>
      </c>
      <c r="FY11" s="39">
        <v>178</v>
      </c>
      <c r="FZ11" s="39">
        <v>179</v>
      </c>
      <c r="GA11" s="39">
        <v>180</v>
      </c>
      <c r="GB11" s="39">
        <v>181</v>
      </c>
      <c r="GC11" s="39">
        <v>182</v>
      </c>
      <c r="GD11" s="39">
        <v>183</v>
      </c>
      <c r="GE11" s="39">
        <v>184</v>
      </c>
      <c r="GF11" s="39">
        <v>185</v>
      </c>
      <c r="GG11" s="39">
        <v>186</v>
      </c>
      <c r="GI11" s="38">
        <v>6</v>
      </c>
      <c r="GJ11" s="38">
        <v>7</v>
      </c>
      <c r="GK11" s="38">
        <v>8</v>
      </c>
      <c r="GL11" s="38">
        <v>9</v>
      </c>
    </row>
    <row r="12" spans="1:194" s="16" customFormat="1" ht="18" customHeight="1" x14ac:dyDescent="0.3">
      <c r="A12" s="12">
        <v>1</v>
      </c>
      <c r="B12" s="12" t="s">
        <v>177</v>
      </c>
      <c r="C12" s="12">
        <v>63</v>
      </c>
      <c r="D12" s="12">
        <v>69288</v>
      </c>
      <c r="E12" s="12">
        <v>67402</v>
      </c>
      <c r="F12" s="12">
        <v>231</v>
      </c>
      <c r="G12" s="12">
        <v>1142</v>
      </c>
      <c r="H12" s="12">
        <v>66029</v>
      </c>
      <c r="I12" s="12">
        <v>0</v>
      </c>
      <c r="J12" s="12">
        <v>64561</v>
      </c>
      <c r="K12" s="12">
        <v>231</v>
      </c>
      <c r="L12" s="12">
        <v>846</v>
      </c>
      <c r="M12" s="12">
        <v>63484</v>
      </c>
      <c r="N12" s="12">
        <v>0</v>
      </c>
      <c r="O12" s="12">
        <v>2841</v>
      </c>
      <c r="P12" s="12">
        <v>0</v>
      </c>
      <c r="Q12" s="12">
        <v>296</v>
      </c>
      <c r="R12" s="12">
        <v>2545</v>
      </c>
      <c r="S12" s="12">
        <v>0</v>
      </c>
      <c r="T12" s="12">
        <v>1381</v>
      </c>
      <c r="U12" s="13">
        <v>0</v>
      </c>
      <c r="V12" s="14">
        <v>176</v>
      </c>
      <c r="W12" s="14">
        <v>0</v>
      </c>
      <c r="X12" s="14">
        <v>0</v>
      </c>
      <c r="Y12" s="14">
        <v>176</v>
      </c>
      <c r="Z12" s="14">
        <v>0</v>
      </c>
      <c r="AA12" s="14">
        <v>0</v>
      </c>
      <c r="AB12" s="14">
        <v>0</v>
      </c>
      <c r="AC12" s="14">
        <v>0</v>
      </c>
      <c r="AD12" s="14">
        <v>505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309</v>
      </c>
      <c r="AS12" s="14">
        <v>309</v>
      </c>
      <c r="AT12" s="14">
        <v>0</v>
      </c>
      <c r="AU12" s="14">
        <v>0</v>
      </c>
      <c r="AV12" s="14">
        <v>12302</v>
      </c>
      <c r="AW12" s="14">
        <v>11898</v>
      </c>
      <c r="AX12" s="14">
        <v>404</v>
      </c>
      <c r="AY12" s="14">
        <v>0</v>
      </c>
      <c r="AZ12" s="14">
        <v>36329</v>
      </c>
      <c r="BA12" s="14">
        <v>36153</v>
      </c>
      <c r="BB12" s="14">
        <v>0</v>
      </c>
      <c r="BC12" s="14">
        <v>295</v>
      </c>
      <c r="BD12" s="14">
        <v>4</v>
      </c>
      <c r="BE12" s="14">
        <v>35125</v>
      </c>
      <c r="BF12" s="14">
        <v>729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2563</v>
      </c>
      <c r="BO12" s="14">
        <v>1315</v>
      </c>
      <c r="BP12" s="14">
        <v>399</v>
      </c>
      <c r="BQ12" s="14">
        <v>494</v>
      </c>
      <c r="BR12" s="14">
        <v>355</v>
      </c>
      <c r="BS12" s="14">
        <v>1923</v>
      </c>
      <c r="BT12" s="14">
        <v>898</v>
      </c>
      <c r="BU12" s="14">
        <v>1025</v>
      </c>
      <c r="BV12" s="14">
        <v>8888</v>
      </c>
      <c r="BW12" s="14">
        <v>2709</v>
      </c>
      <c r="BX12" s="14">
        <v>565</v>
      </c>
      <c r="BY12" s="14">
        <v>2144</v>
      </c>
      <c r="BZ12" s="14">
        <v>0</v>
      </c>
      <c r="CA12" s="14">
        <v>0</v>
      </c>
      <c r="CB12" s="14">
        <v>0</v>
      </c>
      <c r="CC12" s="14">
        <v>0</v>
      </c>
      <c r="CD12" s="14">
        <v>611</v>
      </c>
      <c r="CE12" s="14">
        <v>0</v>
      </c>
      <c r="CF12" s="14">
        <v>224451</v>
      </c>
      <c r="CG12" s="14">
        <v>29454</v>
      </c>
      <c r="CH12" s="14">
        <v>6823</v>
      </c>
      <c r="CI12" s="14">
        <v>3398</v>
      </c>
      <c r="CJ12" s="14">
        <v>0</v>
      </c>
      <c r="CK12" s="14">
        <v>984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7</v>
      </c>
      <c r="CU12" s="14">
        <v>0</v>
      </c>
      <c r="CV12" s="14">
        <v>0</v>
      </c>
      <c r="CW12" s="14">
        <v>861</v>
      </c>
      <c r="CX12" s="14">
        <v>1318</v>
      </c>
      <c r="CY12" s="14">
        <v>1776</v>
      </c>
      <c r="CZ12" s="14">
        <v>534</v>
      </c>
      <c r="DA12" s="14">
        <v>543</v>
      </c>
      <c r="DB12" s="14">
        <v>559</v>
      </c>
      <c r="DC12" s="14">
        <v>0</v>
      </c>
      <c r="DD12" s="14">
        <v>0</v>
      </c>
      <c r="DE12" s="14">
        <v>887</v>
      </c>
      <c r="DF12" s="14">
        <v>0</v>
      </c>
      <c r="DG12" s="14">
        <v>0</v>
      </c>
      <c r="DH12" s="14">
        <v>436</v>
      </c>
      <c r="DI12" s="14">
        <v>760</v>
      </c>
      <c r="DJ12" s="14">
        <v>1996</v>
      </c>
      <c r="DK12" s="14">
        <v>507</v>
      </c>
      <c r="DL12" s="14">
        <v>63</v>
      </c>
      <c r="DM12" s="14">
        <v>0</v>
      </c>
      <c r="DN12" s="14">
        <v>199</v>
      </c>
      <c r="DO12" s="14">
        <v>96</v>
      </c>
      <c r="DP12" s="14">
        <v>2067</v>
      </c>
      <c r="DQ12" s="14">
        <v>424</v>
      </c>
      <c r="DR12" s="14">
        <v>784</v>
      </c>
      <c r="DS12" s="14">
        <v>3087</v>
      </c>
      <c r="DT12" s="14">
        <v>541</v>
      </c>
      <c r="DU12" s="14">
        <v>1767</v>
      </c>
      <c r="DV12" s="14">
        <v>152</v>
      </c>
      <c r="DW12" s="14">
        <v>1025</v>
      </c>
      <c r="DX12" s="14">
        <v>998</v>
      </c>
      <c r="DY12" s="14">
        <v>218</v>
      </c>
      <c r="DZ12" s="14">
        <v>811</v>
      </c>
      <c r="EA12" s="14">
        <v>0</v>
      </c>
      <c r="EB12" s="14">
        <v>0</v>
      </c>
      <c r="EC12" s="14">
        <v>0</v>
      </c>
      <c r="ED12" s="14">
        <v>28118</v>
      </c>
      <c r="EE12" s="14">
        <v>1336</v>
      </c>
      <c r="EF12" s="14">
        <v>0</v>
      </c>
      <c r="EG12" s="14">
        <v>1770</v>
      </c>
      <c r="EH12" s="14">
        <v>8578</v>
      </c>
      <c r="EI12" s="14">
        <v>1380</v>
      </c>
      <c r="EJ12" s="14">
        <v>409</v>
      </c>
      <c r="EK12" s="14">
        <v>203</v>
      </c>
      <c r="EL12" s="14">
        <v>0</v>
      </c>
      <c r="EM12" s="14">
        <v>132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231</v>
      </c>
      <c r="EW12" s="14">
        <v>0</v>
      </c>
      <c r="EX12" s="14">
        <v>22</v>
      </c>
      <c r="EY12" s="14">
        <v>82</v>
      </c>
      <c r="EZ12" s="14">
        <v>0</v>
      </c>
      <c r="FA12" s="14">
        <v>0</v>
      </c>
      <c r="FB12" s="14">
        <v>259</v>
      </c>
      <c r="FC12" s="14">
        <v>0</v>
      </c>
      <c r="FD12" s="14">
        <v>259</v>
      </c>
      <c r="FE12" s="14">
        <v>0</v>
      </c>
      <c r="FF12" s="14">
        <v>10</v>
      </c>
      <c r="FG12" s="14">
        <v>0</v>
      </c>
      <c r="FH12" s="14">
        <v>0</v>
      </c>
      <c r="FI12" s="14">
        <v>0</v>
      </c>
      <c r="FJ12" s="14">
        <v>46</v>
      </c>
      <c r="FK12" s="14">
        <v>0</v>
      </c>
      <c r="FL12" s="14">
        <v>0</v>
      </c>
      <c r="FM12" s="14">
        <v>0</v>
      </c>
      <c r="FN12" s="14">
        <v>29</v>
      </c>
      <c r="FO12" s="14">
        <v>0</v>
      </c>
      <c r="FP12" s="14">
        <v>4</v>
      </c>
      <c r="FQ12" s="14">
        <v>0</v>
      </c>
      <c r="FR12" s="14">
        <v>0</v>
      </c>
      <c r="FS12" s="14">
        <v>93</v>
      </c>
      <c r="FT12" s="14">
        <v>63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5"/>
      <c r="GI12" s="14">
        <v>0</v>
      </c>
      <c r="GJ12" s="14">
        <f>ROUND(GI12*$GJ$103,0)</f>
        <v>0</v>
      </c>
      <c r="GK12" s="14">
        <v>0</v>
      </c>
      <c r="GL12" s="14">
        <f>ROUND(AM12*$GL$103,0)</f>
        <v>0</v>
      </c>
    </row>
    <row r="13" spans="1:194" ht="18" customHeight="1" x14ac:dyDescent="0.3">
      <c r="A13" s="17">
        <v>2</v>
      </c>
      <c r="B13" s="17" t="s">
        <v>178</v>
      </c>
      <c r="C13" s="17">
        <v>64</v>
      </c>
      <c r="D13" s="17">
        <v>38316</v>
      </c>
      <c r="E13" s="17">
        <v>38316</v>
      </c>
      <c r="F13" s="17">
        <v>0</v>
      </c>
      <c r="G13" s="17">
        <v>5576</v>
      </c>
      <c r="H13" s="17">
        <v>32740</v>
      </c>
      <c r="I13" s="17">
        <v>0</v>
      </c>
      <c r="J13" s="17">
        <v>23246</v>
      </c>
      <c r="K13" s="17">
        <v>0</v>
      </c>
      <c r="L13" s="17">
        <v>2257</v>
      </c>
      <c r="M13" s="17">
        <v>20989</v>
      </c>
      <c r="N13" s="17">
        <v>0</v>
      </c>
      <c r="O13" s="17">
        <v>15070</v>
      </c>
      <c r="P13" s="17">
        <v>0</v>
      </c>
      <c r="Q13" s="17">
        <v>3319</v>
      </c>
      <c r="R13" s="17">
        <v>11751</v>
      </c>
      <c r="S13" s="17">
        <v>0</v>
      </c>
      <c r="T13" s="17">
        <v>0</v>
      </c>
      <c r="U13" s="18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168</v>
      </c>
      <c r="AS13" s="19">
        <v>168</v>
      </c>
      <c r="AT13" s="19">
        <v>0</v>
      </c>
      <c r="AU13" s="19">
        <v>0</v>
      </c>
      <c r="AV13" s="19">
        <v>29890</v>
      </c>
      <c r="AW13" s="19">
        <v>28248</v>
      </c>
      <c r="AX13" s="19">
        <v>1642</v>
      </c>
      <c r="AY13" s="19">
        <v>0</v>
      </c>
      <c r="AZ13" s="19">
        <v>6383</v>
      </c>
      <c r="BA13" s="19">
        <v>6383</v>
      </c>
      <c r="BB13" s="19">
        <v>0</v>
      </c>
      <c r="BC13" s="19">
        <v>0</v>
      </c>
      <c r="BD13" s="19">
        <v>79</v>
      </c>
      <c r="BE13" s="19">
        <v>6304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522</v>
      </c>
      <c r="BO13" s="19">
        <v>522</v>
      </c>
      <c r="BP13" s="19">
        <v>0</v>
      </c>
      <c r="BQ13" s="19">
        <v>0</v>
      </c>
      <c r="BR13" s="19">
        <v>0</v>
      </c>
      <c r="BS13" s="19">
        <v>353</v>
      </c>
      <c r="BT13" s="19">
        <v>328</v>
      </c>
      <c r="BU13" s="19">
        <v>25</v>
      </c>
      <c r="BV13" s="19">
        <v>2429</v>
      </c>
      <c r="BW13" s="19">
        <v>560</v>
      </c>
      <c r="BX13" s="19">
        <v>0</v>
      </c>
      <c r="BY13" s="19">
        <v>560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103929</v>
      </c>
      <c r="CG13" s="19">
        <v>13045</v>
      </c>
      <c r="CH13" s="19">
        <v>0</v>
      </c>
      <c r="CI13" s="19">
        <v>0</v>
      </c>
      <c r="CJ13" s="19">
        <v>0</v>
      </c>
      <c r="CK13" s="19">
        <v>70</v>
      </c>
      <c r="CL13" s="19">
        <v>0</v>
      </c>
      <c r="CM13" s="19">
        <v>0</v>
      </c>
      <c r="CN13" s="19">
        <v>111</v>
      </c>
      <c r="CO13" s="19">
        <v>113</v>
      </c>
      <c r="CP13" s="19">
        <v>0</v>
      </c>
      <c r="CQ13" s="19">
        <v>640</v>
      </c>
      <c r="CR13" s="19">
        <v>506</v>
      </c>
      <c r="CS13" s="19">
        <v>216</v>
      </c>
      <c r="CT13" s="19">
        <v>2445</v>
      </c>
      <c r="CU13" s="19">
        <v>0</v>
      </c>
      <c r="CV13" s="19">
        <v>0</v>
      </c>
      <c r="CW13" s="19">
        <v>222</v>
      </c>
      <c r="CX13" s="19">
        <v>59</v>
      </c>
      <c r="CY13" s="19">
        <v>739</v>
      </c>
      <c r="CZ13" s="19">
        <v>213</v>
      </c>
      <c r="DA13" s="19">
        <v>796</v>
      </c>
      <c r="DB13" s="19">
        <v>44</v>
      </c>
      <c r="DC13" s="19">
        <v>0</v>
      </c>
      <c r="DD13" s="19">
        <v>0</v>
      </c>
      <c r="DE13" s="19">
        <v>842</v>
      </c>
      <c r="DF13" s="19">
        <v>1094</v>
      </c>
      <c r="DG13" s="19">
        <v>314</v>
      </c>
      <c r="DH13" s="19">
        <v>570</v>
      </c>
      <c r="DI13" s="19">
        <v>112</v>
      </c>
      <c r="DJ13" s="19">
        <v>1</v>
      </c>
      <c r="DK13" s="19">
        <v>0</v>
      </c>
      <c r="DL13" s="19">
        <v>0</v>
      </c>
      <c r="DM13" s="19">
        <v>0</v>
      </c>
      <c r="DN13" s="19">
        <v>0</v>
      </c>
      <c r="DO13" s="19">
        <v>1</v>
      </c>
      <c r="DP13" s="19">
        <v>626</v>
      </c>
      <c r="DQ13" s="19">
        <v>17</v>
      </c>
      <c r="DR13" s="19">
        <v>664</v>
      </c>
      <c r="DS13" s="19">
        <v>414</v>
      </c>
      <c r="DT13" s="19">
        <v>819</v>
      </c>
      <c r="DU13" s="19">
        <v>120</v>
      </c>
      <c r="DV13" s="19">
        <v>0</v>
      </c>
      <c r="DW13" s="19">
        <v>0</v>
      </c>
      <c r="DX13" s="19">
        <v>69</v>
      </c>
      <c r="DY13" s="19">
        <v>318</v>
      </c>
      <c r="DZ13" s="19">
        <v>890</v>
      </c>
      <c r="EA13" s="19">
        <v>890</v>
      </c>
      <c r="EB13" s="19">
        <v>0</v>
      </c>
      <c r="EC13" s="19">
        <v>0</v>
      </c>
      <c r="ED13" s="19">
        <v>12951</v>
      </c>
      <c r="EE13" s="19">
        <v>94</v>
      </c>
      <c r="EF13" s="19">
        <v>0</v>
      </c>
      <c r="EG13" s="19">
        <v>5</v>
      </c>
      <c r="EH13" s="19">
        <v>5350</v>
      </c>
      <c r="EI13" s="19">
        <v>800</v>
      </c>
      <c r="EJ13" s="19">
        <v>0</v>
      </c>
      <c r="EK13" s="19">
        <v>0</v>
      </c>
      <c r="EL13" s="19">
        <v>19</v>
      </c>
      <c r="EM13" s="19">
        <v>0</v>
      </c>
      <c r="EN13" s="19">
        <v>0</v>
      </c>
      <c r="EO13" s="19">
        <v>0</v>
      </c>
      <c r="EP13" s="19">
        <v>0</v>
      </c>
      <c r="EQ13" s="19">
        <v>15</v>
      </c>
      <c r="ER13" s="19">
        <v>0</v>
      </c>
      <c r="ES13" s="19">
        <v>38</v>
      </c>
      <c r="ET13" s="19">
        <v>0</v>
      </c>
      <c r="EU13" s="19">
        <v>0</v>
      </c>
      <c r="EV13" s="19">
        <v>0</v>
      </c>
      <c r="EW13" s="19">
        <v>0</v>
      </c>
      <c r="EX13" s="19">
        <v>168</v>
      </c>
      <c r="EY13" s="19">
        <v>0</v>
      </c>
      <c r="EZ13" s="19">
        <v>22</v>
      </c>
      <c r="FA13" s="19">
        <v>0</v>
      </c>
      <c r="FB13" s="19">
        <v>0</v>
      </c>
      <c r="FC13" s="19">
        <v>0</v>
      </c>
      <c r="FD13" s="19">
        <v>0</v>
      </c>
      <c r="FE13" s="19">
        <v>0</v>
      </c>
      <c r="FF13" s="19">
        <v>0</v>
      </c>
      <c r="FG13" s="19">
        <v>143</v>
      </c>
      <c r="FH13" s="19">
        <v>5</v>
      </c>
      <c r="FI13" s="19">
        <v>37</v>
      </c>
      <c r="FJ13" s="19">
        <v>0</v>
      </c>
      <c r="FK13" s="19">
        <v>0</v>
      </c>
      <c r="FL13" s="19">
        <v>0</v>
      </c>
      <c r="FM13" s="19">
        <v>0</v>
      </c>
      <c r="FN13" s="19">
        <v>0</v>
      </c>
      <c r="FO13" s="19">
        <v>76</v>
      </c>
      <c r="FP13" s="19">
        <v>0</v>
      </c>
      <c r="FQ13" s="19">
        <v>0</v>
      </c>
      <c r="FR13" s="19">
        <v>0</v>
      </c>
      <c r="FS13" s="19">
        <v>0</v>
      </c>
      <c r="FT13" s="19">
        <v>248</v>
      </c>
      <c r="FU13" s="19">
        <v>29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0</v>
      </c>
      <c r="GC13" s="19">
        <v>0</v>
      </c>
      <c r="GD13" s="19">
        <v>0</v>
      </c>
      <c r="GE13" s="19">
        <v>0</v>
      </c>
      <c r="GF13" s="19">
        <v>0</v>
      </c>
      <c r="GG13" s="19">
        <v>0</v>
      </c>
      <c r="GH13" s="20"/>
      <c r="GI13" s="19">
        <v>0</v>
      </c>
      <c r="GJ13" s="19">
        <f t="shared" ref="GJ13:GJ76" si="0">ROUND(GI13*$GJ$103,0)</f>
        <v>0</v>
      </c>
      <c r="GK13" s="19">
        <v>0</v>
      </c>
      <c r="GL13" s="19">
        <f t="shared" ref="GL13:GL76" si="1">ROUND(AM13*$GL$103,0)</f>
        <v>0</v>
      </c>
    </row>
    <row r="14" spans="1:194" ht="18" customHeight="1" x14ac:dyDescent="0.3">
      <c r="A14" s="17">
        <v>3</v>
      </c>
      <c r="B14" s="17" t="s">
        <v>179</v>
      </c>
      <c r="C14" s="17">
        <v>67</v>
      </c>
      <c r="D14" s="17">
        <v>30285</v>
      </c>
      <c r="E14" s="17">
        <v>30253</v>
      </c>
      <c r="F14" s="17">
        <v>0</v>
      </c>
      <c r="G14" s="17">
        <v>0</v>
      </c>
      <c r="H14" s="17">
        <v>30253</v>
      </c>
      <c r="I14" s="17">
        <v>0</v>
      </c>
      <c r="J14" s="17">
        <v>30241</v>
      </c>
      <c r="K14" s="17">
        <v>0</v>
      </c>
      <c r="L14" s="17">
        <v>0</v>
      </c>
      <c r="M14" s="17">
        <v>30241</v>
      </c>
      <c r="N14" s="17">
        <v>0</v>
      </c>
      <c r="O14" s="17">
        <v>12</v>
      </c>
      <c r="P14" s="17">
        <v>0</v>
      </c>
      <c r="Q14" s="17">
        <v>0</v>
      </c>
      <c r="R14" s="17">
        <v>12</v>
      </c>
      <c r="S14" s="17">
        <v>0</v>
      </c>
      <c r="T14" s="17">
        <v>0</v>
      </c>
      <c r="U14" s="18">
        <v>0</v>
      </c>
      <c r="V14" s="19">
        <v>751</v>
      </c>
      <c r="W14" s="19">
        <v>0</v>
      </c>
      <c r="X14" s="19">
        <v>0</v>
      </c>
      <c r="Y14" s="19">
        <v>751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32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17912</v>
      </c>
      <c r="BA14" s="19">
        <v>16447</v>
      </c>
      <c r="BB14" s="19">
        <v>0</v>
      </c>
      <c r="BC14" s="19">
        <v>0</v>
      </c>
      <c r="BD14" s="19">
        <v>0</v>
      </c>
      <c r="BE14" s="19">
        <v>16447</v>
      </c>
      <c r="BF14" s="19">
        <v>0</v>
      </c>
      <c r="BG14" s="19">
        <v>0</v>
      </c>
      <c r="BH14" s="19">
        <v>0</v>
      </c>
      <c r="BI14" s="19">
        <v>714</v>
      </c>
      <c r="BJ14" s="19">
        <v>0</v>
      </c>
      <c r="BK14" s="19">
        <v>0</v>
      </c>
      <c r="BL14" s="19">
        <v>0</v>
      </c>
      <c r="BM14" s="19">
        <v>0</v>
      </c>
      <c r="BN14" s="19">
        <v>10294</v>
      </c>
      <c r="BO14" s="19">
        <v>5371</v>
      </c>
      <c r="BP14" s="19">
        <v>3586</v>
      </c>
      <c r="BQ14" s="19">
        <v>430</v>
      </c>
      <c r="BR14" s="19">
        <v>907</v>
      </c>
      <c r="BS14" s="19">
        <v>2065</v>
      </c>
      <c r="BT14" s="19">
        <v>1166</v>
      </c>
      <c r="BU14" s="19">
        <v>899</v>
      </c>
      <c r="BV14" s="19">
        <v>1735</v>
      </c>
      <c r="BW14" s="19">
        <v>3775</v>
      </c>
      <c r="BX14" s="19">
        <v>1108</v>
      </c>
      <c r="BY14" s="19">
        <v>2667</v>
      </c>
      <c r="BZ14" s="19">
        <v>3581</v>
      </c>
      <c r="CA14" s="19">
        <v>422</v>
      </c>
      <c r="CB14" s="19">
        <v>2759</v>
      </c>
      <c r="CC14" s="19">
        <v>0</v>
      </c>
      <c r="CD14" s="19">
        <v>0</v>
      </c>
      <c r="CE14" s="19">
        <v>0</v>
      </c>
      <c r="CF14" s="19">
        <v>102791</v>
      </c>
      <c r="CG14" s="19">
        <v>9338</v>
      </c>
      <c r="CH14" s="19">
        <v>57</v>
      </c>
      <c r="CI14" s="19">
        <v>0</v>
      </c>
      <c r="CJ14" s="19">
        <v>3</v>
      </c>
      <c r="CK14" s="19">
        <v>0</v>
      </c>
      <c r="CL14" s="19">
        <v>200</v>
      </c>
      <c r="CM14" s="19">
        <v>0</v>
      </c>
      <c r="CN14" s="19">
        <v>0</v>
      </c>
      <c r="CO14" s="19">
        <v>0</v>
      </c>
      <c r="CP14" s="19">
        <v>124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204</v>
      </c>
      <c r="CY14" s="19">
        <v>0</v>
      </c>
      <c r="CZ14" s="19">
        <v>1</v>
      </c>
      <c r="DA14" s="19">
        <v>0</v>
      </c>
      <c r="DB14" s="19">
        <v>0</v>
      </c>
      <c r="DC14" s="19">
        <v>7638</v>
      </c>
      <c r="DD14" s="19">
        <v>3916</v>
      </c>
      <c r="DE14" s="19">
        <v>7</v>
      </c>
      <c r="DF14" s="19">
        <v>0</v>
      </c>
      <c r="DG14" s="19">
        <v>0</v>
      </c>
      <c r="DH14" s="19">
        <v>4</v>
      </c>
      <c r="DI14" s="19">
        <v>0</v>
      </c>
      <c r="DJ14" s="19">
        <v>19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250</v>
      </c>
      <c r="DQ14" s="19">
        <v>39</v>
      </c>
      <c r="DR14" s="19">
        <v>14</v>
      </c>
      <c r="DS14" s="19">
        <v>104</v>
      </c>
      <c r="DT14" s="19">
        <v>522</v>
      </c>
      <c r="DU14" s="19">
        <v>82</v>
      </c>
      <c r="DV14" s="19">
        <v>0</v>
      </c>
      <c r="DW14" s="19">
        <v>16</v>
      </c>
      <c r="DX14" s="19">
        <v>12</v>
      </c>
      <c r="DY14" s="19">
        <v>42</v>
      </c>
      <c r="DZ14" s="19">
        <v>0</v>
      </c>
      <c r="EA14" s="19">
        <v>0</v>
      </c>
      <c r="EB14" s="19">
        <v>0</v>
      </c>
      <c r="EC14" s="19">
        <v>0</v>
      </c>
      <c r="ED14" s="19">
        <v>8020</v>
      </c>
      <c r="EE14" s="19">
        <v>1318</v>
      </c>
      <c r="EF14" s="19">
        <v>0</v>
      </c>
      <c r="EG14" s="19">
        <v>13</v>
      </c>
      <c r="EH14" s="19">
        <v>71984</v>
      </c>
      <c r="EI14" s="19">
        <v>7234</v>
      </c>
      <c r="EJ14" s="19">
        <v>0</v>
      </c>
      <c r="EK14" s="19">
        <v>0</v>
      </c>
      <c r="EL14" s="19">
        <v>0</v>
      </c>
      <c r="EM14" s="19">
        <v>4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0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6627</v>
      </c>
      <c r="FC14" s="19">
        <v>0</v>
      </c>
      <c r="FD14" s="19">
        <v>6186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2</v>
      </c>
      <c r="FO14" s="19">
        <v>0</v>
      </c>
      <c r="FP14" s="19">
        <v>338</v>
      </c>
      <c r="FQ14" s="19">
        <v>186</v>
      </c>
      <c r="FR14" s="19">
        <v>0</v>
      </c>
      <c r="FS14" s="19">
        <v>0</v>
      </c>
      <c r="FT14" s="19">
        <v>77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0</v>
      </c>
      <c r="GF14" s="19">
        <v>0</v>
      </c>
      <c r="GG14" s="19">
        <v>0</v>
      </c>
      <c r="GH14" s="20"/>
      <c r="GI14" s="19">
        <v>0</v>
      </c>
      <c r="GJ14" s="19">
        <f t="shared" si="0"/>
        <v>0</v>
      </c>
      <c r="GK14" s="19">
        <v>0</v>
      </c>
      <c r="GL14" s="19">
        <f t="shared" si="1"/>
        <v>0</v>
      </c>
    </row>
    <row r="15" spans="1:194" ht="18" customHeight="1" x14ac:dyDescent="0.3">
      <c r="A15" s="17">
        <v>4</v>
      </c>
      <c r="B15" s="17" t="s">
        <v>180</v>
      </c>
      <c r="C15" s="17">
        <v>86</v>
      </c>
      <c r="D15" s="17">
        <v>29694</v>
      </c>
      <c r="E15" s="17">
        <v>29694</v>
      </c>
      <c r="F15" s="17">
        <v>0</v>
      </c>
      <c r="G15" s="17">
        <v>0</v>
      </c>
      <c r="H15" s="17">
        <v>29694</v>
      </c>
      <c r="I15" s="17">
        <v>0</v>
      </c>
      <c r="J15" s="17">
        <v>29694</v>
      </c>
      <c r="K15" s="17">
        <v>0</v>
      </c>
      <c r="L15" s="17">
        <v>0</v>
      </c>
      <c r="M15" s="17">
        <v>29694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8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717</v>
      </c>
      <c r="BO15" s="19">
        <v>630</v>
      </c>
      <c r="BP15" s="19">
        <v>87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29535</v>
      </c>
      <c r="CG15" s="19">
        <v>2446</v>
      </c>
      <c r="CH15" s="19">
        <v>0</v>
      </c>
      <c r="CI15" s="19">
        <v>0</v>
      </c>
      <c r="CJ15" s="19">
        <v>0</v>
      </c>
      <c r="CK15" s="19">
        <v>5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675</v>
      </c>
      <c r="CZ15" s="19">
        <v>16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220</v>
      </c>
      <c r="DQ15" s="19">
        <v>0</v>
      </c>
      <c r="DR15" s="19">
        <v>0</v>
      </c>
      <c r="DS15" s="19">
        <v>0</v>
      </c>
      <c r="DT15" s="19">
        <v>2</v>
      </c>
      <c r="DU15" s="19">
        <v>0</v>
      </c>
      <c r="DV15" s="19">
        <v>0</v>
      </c>
      <c r="DW15" s="19">
        <v>0</v>
      </c>
      <c r="DX15" s="19">
        <v>8</v>
      </c>
      <c r="DY15" s="19">
        <v>0</v>
      </c>
      <c r="DZ15" s="19">
        <v>0</v>
      </c>
      <c r="EA15" s="19">
        <v>0</v>
      </c>
      <c r="EB15" s="19">
        <v>1520</v>
      </c>
      <c r="EC15" s="19">
        <v>0</v>
      </c>
      <c r="ED15" s="19">
        <v>2446</v>
      </c>
      <c r="EE15" s="19">
        <v>0</v>
      </c>
      <c r="EF15" s="19">
        <v>0</v>
      </c>
      <c r="EG15" s="19">
        <v>0</v>
      </c>
      <c r="EH15" s="19">
        <v>2707</v>
      </c>
      <c r="EI15" s="19">
        <v>213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0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0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213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0</v>
      </c>
      <c r="GF15" s="19">
        <v>0</v>
      </c>
      <c r="GG15" s="19">
        <v>0</v>
      </c>
      <c r="GH15" s="20"/>
      <c r="GI15" s="19">
        <v>0</v>
      </c>
      <c r="GJ15" s="19">
        <f t="shared" si="0"/>
        <v>0</v>
      </c>
      <c r="GK15" s="19">
        <v>0</v>
      </c>
      <c r="GL15" s="19">
        <f t="shared" si="1"/>
        <v>0</v>
      </c>
    </row>
    <row r="16" spans="1:194" ht="18" customHeight="1" x14ac:dyDescent="0.3">
      <c r="A16" s="17">
        <v>5</v>
      </c>
      <c r="B16" s="17" t="s">
        <v>181</v>
      </c>
      <c r="C16" s="17">
        <v>1</v>
      </c>
      <c r="D16" s="17">
        <v>9629</v>
      </c>
      <c r="E16" s="17">
        <v>9629</v>
      </c>
      <c r="F16" s="17">
        <v>0</v>
      </c>
      <c r="G16" s="17">
        <v>0</v>
      </c>
      <c r="H16" s="17">
        <v>9629</v>
      </c>
      <c r="I16" s="17">
        <v>0</v>
      </c>
      <c r="J16" s="17">
        <v>9624</v>
      </c>
      <c r="K16" s="17">
        <v>0</v>
      </c>
      <c r="L16" s="17">
        <v>0</v>
      </c>
      <c r="M16" s="17">
        <v>9624</v>
      </c>
      <c r="N16" s="17">
        <v>0</v>
      </c>
      <c r="O16" s="17">
        <v>5</v>
      </c>
      <c r="P16" s="17">
        <v>0</v>
      </c>
      <c r="Q16" s="17">
        <v>0</v>
      </c>
      <c r="R16" s="17">
        <v>5</v>
      </c>
      <c r="S16" s="17">
        <v>0</v>
      </c>
      <c r="T16" s="17">
        <v>0</v>
      </c>
      <c r="U16" s="18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15267</v>
      </c>
      <c r="AW16" s="19">
        <v>15267</v>
      </c>
      <c r="AX16" s="19">
        <v>0</v>
      </c>
      <c r="AY16" s="19">
        <v>0</v>
      </c>
      <c r="AZ16" s="19">
        <v>1631</v>
      </c>
      <c r="BA16" s="19">
        <v>1631</v>
      </c>
      <c r="BB16" s="19">
        <v>0</v>
      </c>
      <c r="BC16" s="19">
        <v>0</v>
      </c>
      <c r="BD16" s="19">
        <v>0</v>
      </c>
      <c r="BE16" s="19">
        <v>1631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22760</v>
      </c>
      <c r="CG16" s="19">
        <v>7117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19">
        <v>7117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0</v>
      </c>
      <c r="DV16" s="19">
        <v>0</v>
      </c>
      <c r="DW16" s="19">
        <v>0</v>
      </c>
      <c r="DX16" s="19">
        <v>0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7099</v>
      </c>
      <c r="EE16" s="19">
        <v>18</v>
      </c>
      <c r="EF16" s="19">
        <v>0</v>
      </c>
      <c r="EG16" s="19">
        <v>0</v>
      </c>
      <c r="EH16" s="19">
        <v>5939</v>
      </c>
      <c r="EI16" s="19">
        <v>2277</v>
      </c>
      <c r="EJ16" s="19">
        <v>0</v>
      </c>
      <c r="EK16" s="19">
        <v>0</v>
      </c>
      <c r="EL16" s="19">
        <v>0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0</v>
      </c>
      <c r="EV16" s="19">
        <v>0</v>
      </c>
      <c r="EW16" s="19">
        <v>0</v>
      </c>
      <c r="EX16" s="19">
        <v>0</v>
      </c>
      <c r="EY16" s="19">
        <v>0</v>
      </c>
      <c r="EZ16" s="19">
        <v>0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2277</v>
      </c>
      <c r="FH16" s="19">
        <v>0</v>
      </c>
      <c r="FI16" s="19">
        <v>0</v>
      </c>
      <c r="FJ16" s="19">
        <v>0</v>
      </c>
      <c r="FK16" s="19">
        <v>0</v>
      </c>
      <c r="FL16" s="19">
        <v>0</v>
      </c>
      <c r="FM16" s="19">
        <v>0</v>
      </c>
      <c r="FN16" s="19">
        <v>0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0</v>
      </c>
      <c r="FY16" s="19">
        <v>0</v>
      </c>
      <c r="FZ16" s="19">
        <v>0</v>
      </c>
      <c r="GA16" s="19">
        <v>0</v>
      </c>
      <c r="GB16" s="19">
        <v>0</v>
      </c>
      <c r="GC16" s="19">
        <v>0</v>
      </c>
      <c r="GD16" s="19">
        <v>0</v>
      </c>
      <c r="GE16" s="19">
        <v>0</v>
      </c>
      <c r="GF16" s="19">
        <v>0</v>
      </c>
      <c r="GG16" s="19">
        <v>0</v>
      </c>
      <c r="GH16" s="20"/>
      <c r="GI16" s="19">
        <v>0</v>
      </c>
      <c r="GJ16" s="19">
        <f t="shared" si="0"/>
        <v>0</v>
      </c>
      <c r="GK16" s="19">
        <v>0</v>
      </c>
      <c r="GL16" s="19">
        <f t="shared" si="1"/>
        <v>0</v>
      </c>
    </row>
    <row r="17" spans="1:194" ht="18" customHeight="1" x14ac:dyDescent="0.3">
      <c r="A17" s="22"/>
      <c r="B17" s="22" t="s">
        <v>182</v>
      </c>
      <c r="C17" s="22"/>
      <c r="D17" s="22">
        <v>177212</v>
      </c>
      <c r="E17" s="22">
        <v>175294</v>
      </c>
      <c r="F17" s="22">
        <v>231</v>
      </c>
      <c r="G17" s="22">
        <v>6718</v>
      </c>
      <c r="H17" s="22">
        <v>168345</v>
      </c>
      <c r="I17" s="22">
        <v>0</v>
      </c>
      <c r="J17" s="22">
        <v>157366</v>
      </c>
      <c r="K17" s="22">
        <v>231</v>
      </c>
      <c r="L17" s="22">
        <v>3103</v>
      </c>
      <c r="M17" s="22">
        <v>154032</v>
      </c>
      <c r="N17" s="22">
        <v>0</v>
      </c>
      <c r="O17" s="22">
        <v>17928</v>
      </c>
      <c r="P17" s="22">
        <v>0</v>
      </c>
      <c r="Q17" s="22">
        <v>3615</v>
      </c>
      <c r="R17" s="22">
        <v>14313</v>
      </c>
      <c r="S17" s="22">
        <v>0</v>
      </c>
      <c r="T17" s="22">
        <v>1381</v>
      </c>
      <c r="U17" s="23">
        <v>0</v>
      </c>
      <c r="V17" s="24">
        <v>927</v>
      </c>
      <c r="W17" s="24">
        <v>0</v>
      </c>
      <c r="X17" s="24">
        <v>0</v>
      </c>
      <c r="Y17" s="24">
        <v>927</v>
      </c>
      <c r="Z17" s="24">
        <v>0</v>
      </c>
      <c r="AA17" s="24">
        <v>0</v>
      </c>
      <c r="AB17" s="24">
        <v>0</v>
      </c>
      <c r="AC17" s="24">
        <v>0</v>
      </c>
      <c r="AD17" s="24">
        <v>505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477</v>
      </c>
      <c r="AS17" s="24">
        <v>477</v>
      </c>
      <c r="AT17" s="24">
        <v>32</v>
      </c>
      <c r="AU17" s="24">
        <v>0</v>
      </c>
      <c r="AV17" s="24">
        <v>57459</v>
      </c>
      <c r="AW17" s="24">
        <v>55413</v>
      </c>
      <c r="AX17" s="24">
        <v>2046</v>
      </c>
      <c r="AY17" s="24">
        <v>0</v>
      </c>
      <c r="AZ17" s="24">
        <v>62255</v>
      </c>
      <c r="BA17" s="24">
        <v>60614</v>
      </c>
      <c r="BB17" s="24">
        <v>0</v>
      </c>
      <c r="BC17" s="24">
        <v>295</v>
      </c>
      <c r="BD17" s="24">
        <v>83</v>
      </c>
      <c r="BE17" s="24">
        <v>59507</v>
      </c>
      <c r="BF17" s="24">
        <v>729</v>
      </c>
      <c r="BG17" s="24">
        <v>0</v>
      </c>
      <c r="BH17" s="24">
        <v>0</v>
      </c>
      <c r="BI17" s="24">
        <v>714</v>
      </c>
      <c r="BJ17" s="24">
        <v>0</v>
      </c>
      <c r="BK17" s="24">
        <v>0</v>
      </c>
      <c r="BL17" s="24">
        <v>0</v>
      </c>
      <c r="BM17" s="24">
        <v>0</v>
      </c>
      <c r="BN17" s="24">
        <v>14096</v>
      </c>
      <c r="BO17" s="24">
        <v>7838</v>
      </c>
      <c r="BP17" s="24">
        <v>4072</v>
      </c>
      <c r="BQ17" s="24">
        <v>924</v>
      </c>
      <c r="BR17" s="24">
        <v>1262</v>
      </c>
      <c r="BS17" s="24">
        <v>4341</v>
      </c>
      <c r="BT17" s="24">
        <v>2392</v>
      </c>
      <c r="BU17" s="24">
        <v>1949</v>
      </c>
      <c r="BV17" s="24">
        <v>13052</v>
      </c>
      <c r="BW17" s="24">
        <v>7044</v>
      </c>
      <c r="BX17" s="24">
        <v>1673</v>
      </c>
      <c r="BY17" s="24">
        <v>5371</v>
      </c>
      <c r="BZ17" s="24">
        <v>3581</v>
      </c>
      <c r="CA17" s="24">
        <v>422</v>
      </c>
      <c r="CB17" s="24">
        <v>2759</v>
      </c>
      <c r="CC17" s="24">
        <v>0</v>
      </c>
      <c r="CD17" s="24">
        <v>611</v>
      </c>
      <c r="CE17" s="24">
        <v>0</v>
      </c>
      <c r="CF17" s="24">
        <v>483466</v>
      </c>
      <c r="CG17" s="24">
        <v>61400</v>
      </c>
      <c r="CH17" s="24">
        <v>6346</v>
      </c>
      <c r="CI17" s="24">
        <v>3398</v>
      </c>
      <c r="CJ17" s="24">
        <v>3</v>
      </c>
      <c r="CK17" s="24">
        <v>1059</v>
      </c>
      <c r="CL17" s="24">
        <v>200</v>
      </c>
      <c r="CM17" s="24">
        <v>0</v>
      </c>
      <c r="CN17" s="24">
        <v>111</v>
      </c>
      <c r="CO17" s="24">
        <v>113</v>
      </c>
      <c r="CP17" s="24">
        <v>124</v>
      </c>
      <c r="CQ17" s="24">
        <v>640</v>
      </c>
      <c r="CR17" s="24">
        <v>506</v>
      </c>
      <c r="CS17" s="24">
        <v>216</v>
      </c>
      <c r="CT17" s="24">
        <v>2452</v>
      </c>
      <c r="CU17" s="24">
        <v>0</v>
      </c>
      <c r="CV17" s="24">
        <v>0</v>
      </c>
      <c r="CW17" s="24">
        <v>1083</v>
      </c>
      <c r="CX17" s="24">
        <v>1581</v>
      </c>
      <c r="CY17" s="24">
        <v>3190</v>
      </c>
      <c r="CZ17" s="24">
        <v>764</v>
      </c>
      <c r="DA17" s="24">
        <v>1339</v>
      </c>
      <c r="DB17" s="24">
        <v>603</v>
      </c>
      <c r="DC17" s="24">
        <v>7638</v>
      </c>
      <c r="DD17" s="24">
        <v>3916</v>
      </c>
      <c r="DE17" s="24">
        <v>1736</v>
      </c>
      <c r="DF17" s="24">
        <v>8211</v>
      </c>
      <c r="DG17" s="24">
        <v>314</v>
      </c>
      <c r="DH17" s="24">
        <v>1010</v>
      </c>
      <c r="DI17" s="24">
        <v>872</v>
      </c>
      <c r="DJ17" s="24">
        <v>2016</v>
      </c>
      <c r="DK17" s="24">
        <v>507</v>
      </c>
      <c r="DL17" s="24">
        <v>63</v>
      </c>
      <c r="DM17" s="24">
        <v>0</v>
      </c>
      <c r="DN17" s="24">
        <v>199</v>
      </c>
      <c r="DO17" s="24">
        <v>97</v>
      </c>
      <c r="DP17" s="24">
        <v>3163</v>
      </c>
      <c r="DQ17" s="24">
        <v>480</v>
      </c>
      <c r="DR17" s="24">
        <v>1462</v>
      </c>
      <c r="DS17" s="24">
        <v>3605</v>
      </c>
      <c r="DT17" s="24">
        <v>1879</v>
      </c>
      <c r="DU17" s="24">
        <v>1969</v>
      </c>
      <c r="DV17" s="24">
        <v>152</v>
      </c>
      <c r="DW17" s="24">
        <v>1041</v>
      </c>
      <c r="DX17" s="24">
        <v>905</v>
      </c>
      <c r="DY17" s="24">
        <v>578</v>
      </c>
      <c r="DZ17" s="24">
        <v>1701</v>
      </c>
      <c r="EA17" s="24">
        <v>890</v>
      </c>
      <c r="EB17" s="24">
        <v>1520</v>
      </c>
      <c r="EC17" s="24">
        <v>0</v>
      </c>
      <c r="ED17" s="24">
        <v>57913</v>
      </c>
      <c r="EE17" s="24">
        <v>2766</v>
      </c>
      <c r="EF17" s="24">
        <v>0</v>
      </c>
      <c r="EG17" s="24">
        <v>1788</v>
      </c>
      <c r="EH17" s="24">
        <v>94558</v>
      </c>
      <c r="EI17" s="24">
        <v>11904</v>
      </c>
      <c r="EJ17" s="24">
        <v>409</v>
      </c>
      <c r="EK17" s="24">
        <v>203</v>
      </c>
      <c r="EL17" s="24">
        <v>19</v>
      </c>
      <c r="EM17" s="24">
        <v>136</v>
      </c>
      <c r="EN17" s="24">
        <v>0</v>
      </c>
      <c r="EO17" s="24">
        <v>0</v>
      </c>
      <c r="EP17" s="24">
        <v>0</v>
      </c>
      <c r="EQ17" s="24">
        <v>15</v>
      </c>
      <c r="ER17" s="24">
        <v>0</v>
      </c>
      <c r="ES17" s="24">
        <v>38</v>
      </c>
      <c r="ET17" s="24">
        <v>0</v>
      </c>
      <c r="EU17" s="24">
        <v>0</v>
      </c>
      <c r="EV17" s="24">
        <v>231</v>
      </c>
      <c r="EW17" s="24">
        <v>0</v>
      </c>
      <c r="EX17" s="24">
        <v>190</v>
      </c>
      <c r="EY17" s="24">
        <v>82</v>
      </c>
      <c r="EZ17" s="24">
        <v>22</v>
      </c>
      <c r="FA17" s="24">
        <v>0</v>
      </c>
      <c r="FB17" s="24">
        <v>6886</v>
      </c>
      <c r="FC17" s="24">
        <v>0</v>
      </c>
      <c r="FD17" s="24">
        <v>6445</v>
      </c>
      <c r="FE17" s="24">
        <v>0</v>
      </c>
      <c r="FF17" s="24">
        <v>10</v>
      </c>
      <c r="FG17" s="24">
        <v>2420</v>
      </c>
      <c r="FH17" s="24">
        <v>5</v>
      </c>
      <c r="FI17" s="24">
        <v>37</v>
      </c>
      <c r="FJ17" s="24">
        <v>46</v>
      </c>
      <c r="FK17" s="24">
        <v>0</v>
      </c>
      <c r="FL17" s="24">
        <v>0</v>
      </c>
      <c r="FM17" s="24">
        <v>0</v>
      </c>
      <c r="FN17" s="24">
        <v>31</v>
      </c>
      <c r="FO17" s="24">
        <v>76</v>
      </c>
      <c r="FP17" s="24">
        <v>342</v>
      </c>
      <c r="FQ17" s="24">
        <v>186</v>
      </c>
      <c r="FR17" s="24">
        <v>0</v>
      </c>
      <c r="FS17" s="24">
        <v>93</v>
      </c>
      <c r="FT17" s="24">
        <v>388</v>
      </c>
      <c r="FU17" s="24">
        <v>242</v>
      </c>
      <c r="FV17" s="24">
        <v>0</v>
      </c>
      <c r="FW17" s="24">
        <v>0</v>
      </c>
      <c r="FX17" s="24">
        <v>0</v>
      </c>
      <c r="FY17" s="24">
        <v>0</v>
      </c>
      <c r="FZ17" s="24">
        <v>0</v>
      </c>
      <c r="GA17" s="24">
        <v>0</v>
      </c>
      <c r="GB17" s="24">
        <v>0</v>
      </c>
      <c r="GC17" s="24">
        <v>0</v>
      </c>
      <c r="GD17" s="24">
        <v>0</v>
      </c>
      <c r="GE17" s="24">
        <v>0</v>
      </c>
      <c r="GF17" s="24">
        <v>0</v>
      </c>
      <c r="GG17" s="24">
        <v>0</v>
      </c>
      <c r="GH17" s="25"/>
      <c r="GI17" s="24">
        <v>0</v>
      </c>
      <c r="GJ17" s="24">
        <f t="shared" si="0"/>
        <v>0</v>
      </c>
      <c r="GK17" s="24">
        <v>0</v>
      </c>
      <c r="GL17" s="24">
        <f t="shared" si="1"/>
        <v>0</v>
      </c>
    </row>
    <row r="18" spans="1:194" ht="18" customHeight="1" x14ac:dyDescent="0.3">
      <c r="A18" s="17">
        <v>6</v>
      </c>
      <c r="B18" s="17" t="s">
        <v>183</v>
      </c>
      <c r="C18" s="17">
        <v>3</v>
      </c>
      <c r="D18" s="17">
        <v>509733</v>
      </c>
      <c r="E18" s="17">
        <v>214739</v>
      </c>
      <c r="F18" s="17">
        <v>109860</v>
      </c>
      <c r="G18" s="17">
        <v>0</v>
      </c>
      <c r="H18" s="17">
        <v>104879</v>
      </c>
      <c r="I18" s="17">
        <v>0</v>
      </c>
      <c r="J18" s="17">
        <v>139008</v>
      </c>
      <c r="K18" s="17">
        <v>51123</v>
      </c>
      <c r="L18" s="17">
        <v>0</v>
      </c>
      <c r="M18" s="17">
        <v>87885</v>
      </c>
      <c r="N18" s="17">
        <v>0</v>
      </c>
      <c r="O18" s="17">
        <v>75731</v>
      </c>
      <c r="P18" s="17">
        <v>58737</v>
      </c>
      <c r="Q18" s="17">
        <v>0</v>
      </c>
      <c r="R18" s="17">
        <v>16994</v>
      </c>
      <c r="S18" s="17">
        <v>0</v>
      </c>
      <c r="T18" s="17">
        <v>19228</v>
      </c>
      <c r="U18" s="18">
        <v>233967</v>
      </c>
      <c r="V18" s="19">
        <v>66886</v>
      </c>
      <c r="W18" s="19">
        <v>44101</v>
      </c>
      <c r="X18" s="19">
        <v>8203</v>
      </c>
      <c r="Y18" s="19">
        <v>3839</v>
      </c>
      <c r="Z18" s="19">
        <v>0</v>
      </c>
      <c r="AA18" s="19">
        <v>3</v>
      </c>
      <c r="AB18" s="19">
        <v>8010</v>
      </c>
      <c r="AC18" s="19">
        <v>0</v>
      </c>
      <c r="AD18" s="19">
        <v>0</v>
      </c>
      <c r="AE18" s="19">
        <v>32517</v>
      </c>
      <c r="AF18" s="19">
        <v>32517</v>
      </c>
      <c r="AG18" s="19">
        <v>0</v>
      </c>
      <c r="AH18" s="19">
        <v>153100</v>
      </c>
      <c r="AI18" s="19">
        <v>153100</v>
      </c>
      <c r="AJ18" s="19">
        <v>19016</v>
      </c>
      <c r="AK18" s="19">
        <v>0</v>
      </c>
      <c r="AL18" s="19">
        <v>0</v>
      </c>
      <c r="AM18" s="19">
        <v>0</v>
      </c>
      <c r="AN18" s="19">
        <v>34256</v>
      </c>
      <c r="AO18" s="19">
        <v>47883</v>
      </c>
      <c r="AP18" s="19">
        <v>24406</v>
      </c>
      <c r="AQ18" s="19">
        <v>23477</v>
      </c>
      <c r="AR18" s="19">
        <v>44931</v>
      </c>
      <c r="AS18" s="19">
        <v>2819</v>
      </c>
      <c r="AT18" s="19">
        <v>0</v>
      </c>
      <c r="AU18" s="19">
        <v>0</v>
      </c>
      <c r="AV18" s="19">
        <v>106259</v>
      </c>
      <c r="AW18" s="19">
        <v>106259</v>
      </c>
      <c r="AX18" s="19">
        <v>0</v>
      </c>
      <c r="AY18" s="19">
        <v>0</v>
      </c>
      <c r="AZ18" s="19">
        <v>284458</v>
      </c>
      <c r="BA18" s="19">
        <v>217572</v>
      </c>
      <c r="BB18" s="19">
        <v>209</v>
      </c>
      <c r="BC18" s="19">
        <v>101637</v>
      </c>
      <c r="BD18" s="19">
        <v>0</v>
      </c>
      <c r="BE18" s="19">
        <v>94644</v>
      </c>
      <c r="BF18" s="19">
        <v>21294</v>
      </c>
      <c r="BG18" s="19">
        <v>217572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9174</v>
      </c>
      <c r="BO18" s="19">
        <v>8615</v>
      </c>
      <c r="BP18" s="19">
        <v>559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9150</v>
      </c>
      <c r="BW18" s="19">
        <v>11194</v>
      </c>
      <c r="BX18" s="19">
        <v>186</v>
      </c>
      <c r="BY18" s="19">
        <v>11008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407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0</v>
      </c>
      <c r="DS18" s="19">
        <v>0</v>
      </c>
      <c r="DT18" s="19">
        <v>0</v>
      </c>
      <c r="DU18" s="19">
        <v>0</v>
      </c>
      <c r="DV18" s="19">
        <v>0</v>
      </c>
      <c r="DW18" s="19">
        <v>0</v>
      </c>
      <c r="DX18" s="19">
        <v>0</v>
      </c>
      <c r="DY18" s="19">
        <v>0</v>
      </c>
      <c r="DZ18" s="19">
        <v>0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92606</v>
      </c>
      <c r="EI18" s="19">
        <v>11246</v>
      </c>
      <c r="EJ18" s="19">
        <v>0</v>
      </c>
      <c r="EK18" s="19">
        <v>0</v>
      </c>
      <c r="EL18" s="19">
        <v>0</v>
      </c>
      <c r="EM18" s="19">
        <v>564</v>
      </c>
      <c r="EN18" s="19">
        <v>0</v>
      </c>
      <c r="EO18" s="19">
        <v>0</v>
      </c>
      <c r="EP18" s="19">
        <v>0</v>
      </c>
      <c r="EQ18" s="19">
        <v>0</v>
      </c>
      <c r="ER18" s="19">
        <v>0</v>
      </c>
      <c r="ES18" s="19">
        <v>0</v>
      </c>
      <c r="ET18" s="19">
        <v>0</v>
      </c>
      <c r="EU18" s="19">
        <v>0</v>
      </c>
      <c r="EV18" s="19">
        <v>5413</v>
      </c>
      <c r="EW18" s="19">
        <v>0</v>
      </c>
      <c r="EX18" s="19">
        <v>1309</v>
      </c>
      <c r="EY18" s="19">
        <v>1823</v>
      </c>
      <c r="EZ18" s="19">
        <v>0</v>
      </c>
      <c r="FA18" s="19">
        <v>0</v>
      </c>
      <c r="FB18" s="19">
        <v>1371</v>
      </c>
      <c r="FC18" s="19">
        <v>0</v>
      </c>
      <c r="FD18" s="19">
        <v>1371</v>
      </c>
      <c r="FE18" s="19">
        <v>0</v>
      </c>
      <c r="FF18" s="19">
        <v>0</v>
      </c>
      <c r="FG18" s="19">
        <v>0</v>
      </c>
      <c r="FH18" s="19">
        <v>0</v>
      </c>
      <c r="FI18" s="19">
        <v>58</v>
      </c>
      <c r="FJ18" s="19">
        <v>0</v>
      </c>
      <c r="FK18" s="19">
        <v>0</v>
      </c>
      <c r="FL18" s="19">
        <v>0</v>
      </c>
      <c r="FM18" s="19">
        <v>0</v>
      </c>
      <c r="FN18" s="19">
        <v>112</v>
      </c>
      <c r="FO18" s="19">
        <v>0</v>
      </c>
      <c r="FP18" s="19">
        <v>0</v>
      </c>
      <c r="FQ18" s="19">
        <v>0</v>
      </c>
      <c r="FR18" s="19">
        <v>0</v>
      </c>
      <c r="FS18" s="19">
        <v>360</v>
      </c>
      <c r="FT18" s="19">
        <v>30</v>
      </c>
      <c r="FU18" s="19">
        <v>206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169742</v>
      </c>
      <c r="GE18" s="19">
        <v>0</v>
      </c>
      <c r="GF18" s="19">
        <v>0</v>
      </c>
      <c r="GG18" s="19">
        <v>0</v>
      </c>
      <c r="GH18" s="20"/>
      <c r="GI18" s="19">
        <v>0</v>
      </c>
      <c r="GJ18" s="19">
        <f t="shared" si="0"/>
        <v>0</v>
      </c>
      <c r="GK18" s="19">
        <v>0</v>
      </c>
      <c r="GL18" s="19">
        <f t="shared" si="1"/>
        <v>0</v>
      </c>
    </row>
    <row r="19" spans="1:194" s="16" customFormat="1" ht="18" customHeight="1" x14ac:dyDescent="0.3">
      <c r="A19" s="12">
        <v>7</v>
      </c>
      <c r="B19" s="12" t="s">
        <v>184</v>
      </c>
      <c r="C19" s="12">
        <v>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3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48348</v>
      </c>
      <c r="AW19" s="14">
        <v>10508</v>
      </c>
      <c r="AX19" s="14">
        <v>37840</v>
      </c>
      <c r="AY19" s="14">
        <v>0</v>
      </c>
      <c r="AZ19" s="14">
        <v>1811</v>
      </c>
      <c r="BA19" s="14">
        <v>1811</v>
      </c>
      <c r="BB19" s="14">
        <v>0</v>
      </c>
      <c r="BC19" s="14">
        <v>0</v>
      </c>
      <c r="BD19" s="14">
        <v>0</v>
      </c>
      <c r="BE19" s="14">
        <v>1811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302</v>
      </c>
      <c r="CF19" s="14">
        <v>233808</v>
      </c>
      <c r="CG19" s="14">
        <v>27708</v>
      </c>
      <c r="CH19" s="14">
        <v>1794</v>
      </c>
      <c r="CI19" s="14">
        <v>140</v>
      </c>
      <c r="CJ19" s="14">
        <v>0</v>
      </c>
      <c r="CK19" s="14">
        <v>679</v>
      </c>
      <c r="CL19" s="14">
        <v>32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84</v>
      </c>
      <c r="CU19" s="14">
        <v>0</v>
      </c>
      <c r="CV19" s="14">
        <v>0</v>
      </c>
      <c r="CW19" s="14">
        <v>1060</v>
      </c>
      <c r="CX19" s="14">
        <v>140</v>
      </c>
      <c r="CY19" s="14">
        <v>3771</v>
      </c>
      <c r="CZ19" s="14">
        <v>1185</v>
      </c>
      <c r="DA19" s="14">
        <v>0</v>
      </c>
      <c r="DB19" s="14">
        <v>208</v>
      </c>
      <c r="DC19" s="14">
        <v>0</v>
      </c>
      <c r="DD19" s="14">
        <v>0</v>
      </c>
      <c r="DE19" s="14">
        <v>978</v>
      </c>
      <c r="DF19" s="14">
        <v>0</v>
      </c>
      <c r="DG19" s="14">
        <v>0</v>
      </c>
      <c r="DH19" s="14">
        <v>0</v>
      </c>
      <c r="DI19" s="14">
        <v>40</v>
      </c>
      <c r="DJ19" s="14">
        <v>1180</v>
      </c>
      <c r="DK19" s="14">
        <v>840</v>
      </c>
      <c r="DL19" s="14">
        <v>106</v>
      </c>
      <c r="DM19" s="14">
        <v>0</v>
      </c>
      <c r="DN19" s="14">
        <v>6</v>
      </c>
      <c r="DO19" s="14">
        <v>0</v>
      </c>
      <c r="DP19" s="14">
        <v>8215</v>
      </c>
      <c r="DQ19" s="14">
        <v>28</v>
      </c>
      <c r="DR19" s="14">
        <v>2861</v>
      </c>
      <c r="DS19" s="14">
        <v>1328</v>
      </c>
      <c r="DT19" s="14">
        <v>700</v>
      </c>
      <c r="DU19" s="14">
        <v>1612</v>
      </c>
      <c r="DV19" s="14">
        <v>0</v>
      </c>
      <c r="DW19" s="14">
        <v>0</v>
      </c>
      <c r="DX19" s="14">
        <v>390</v>
      </c>
      <c r="DY19" s="14">
        <v>39</v>
      </c>
      <c r="DZ19" s="14">
        <v>1384</v>
      </c>
      <c r="EA19" s="14">
        <v>0</v>
      </c>
      <c r="EB19" s="14">
        <v>0</v>
      </c>
      <c r="EC19" s="14">
        <v>0</v>
      </c>
      <c r="ED19" s="14">
        <v>26241</v>
      </c>
      <c r="EE19" s="14">
        <v>1467</v>
      </c>
      <c r="EF19" s="14">
        <v>0</v>
      </c>
      <c r="EG19" s="14">
        <v>1341</v>
      </c>
      <c r="EH19" s="14">
        <v>6660</v>
      </c>
      <c r="EI19" s="14">
        <v>939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1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325</v>
      </c>
      <c r="FL19" s="14">
        <v>0</v>
      </c>
      <c r="FM19" s="14">
        <v>0</v>
      </c>
      <c r="FN19" s="14">
        <v>111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19</v>
      </c>
      <c r="FU19" s="14">
        <v>483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5"/>
      <c r="GI19" s="14">
        <v>0</v>
      </c>
      <c r="GJ19" s="14">
        <f t="shared" si="0"/>
        <v>0</v>
      </c>
      <c r="GK19" s="14">
        <v>0</v>
      </c>
      <c r="GL19" s="14">
        <f t="shared" si="1"/>
        <v>0</v>
      </c>
    </row>
    <row r="20" spans="1:194" ht="18" customHeight="1" x14ac:dyDescent="0.3">
      <c r="A20" s="17">
        <v>8</v>
      </c>
      <c r="B20" s="17" t="s">
        <v>185</v>
      </c>
      <c r="C20" s="17">
        <v>7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8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809</v>
      </c>
      <c r="AW20" s="19">
        <v>809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1114</v>
      </c>
      <c r="BO20" s="19">
        <v>930</v>
      </c>
      <c r="BP20" s="19">
        <v>184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52901</v>
      </c>
      <c r="CG20" s="19">
        <v>5673</v>
      </c>
      <c r="CH20" s="19">
        <v>0</v>
      </c>
      <c r="CI20" s="19">
        <v>0</v>
      </c>
      <c r="CJ20" s="19">
        <v>107</v>
      </c>
      <c r="CK20" s="19">
        <v>211</v>
      </c>
      <c r="CL20" s="19">
        <v>605</v>
      </c>
      <c r="CM20" s="19">
        <v>0</v>
      </c>
      <c r="CN20" s="19">
        <v>63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4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627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3058</v>
      </c>
      <c r="DQ20" s="19">
        <v>0</v>
      </c>
      <c r="DR20" s="19">
        <v>0</v>
      </c>
      <c r="DS20" s="19">
        <v>0</v>
      </c>
      <c r="DT20" s="19">
        <v>0</v>
      </c>
      <c r="DU20" s="19">
        <v>0</v>
      </c>
      <c r="DV20" s="19">
        <v>0</v>
      </c>
      <c r="DW20" s="19">
        <v>0</v>
      </c>
      <c r="DX20" s="19">
        <v>754</v>
      </c>
      <c r="DY20" s="19">
        <v>192</v>
      </c>
      <c r="DZ20" s="19">
        <v>52</v>
      </c>
      <c r="EA20" s="19">
        <v>0</v>
      </c>
      <c r="EB20" s="19">
        <v>0</v>
      </c>
      <c r="EC20" s="19">
        <v>0</v>
      </c>
      <c r="ED20" s="19">
        <v>5673</v>
      </c>
      <c r="EE20" s="19">
        <v>0</v>
      </c>
      <c r="EF20" s="19">
        <v>0</v>
      </c>
      <c r="EG20" s="19">
        <v>0</v>
      </c>
      <c r="EH20" s="19">
        <v>0</v>
      </c>
      <c r="EI20" s="19">
        <v>0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0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0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20"/>
      <c r="GI20" s="19">
        <v>0</v>
      </c>
      <c r="GJ20" s="19">
        <f t="shared" si="0"/>
        <v>0</v>
      </c>
      <c r="GK20" s="19">
        <v>0</v>
      </c>
      <c r="GL20" s="19">
        <f t="shared" si="1"/>
        <v>0</v>
      </c>
    </row>
    <row r="21" spans="1:194" ht="112.5" customHeight="1" x14ac:dyDescent="0.3">
      <c r="A21" s="17">
        <v>9</v>
      </c>
      <c r="B21" s="17" t="s">
        <v>186</v>
      </c>
      <c r="C21" s="17">
        <v>14</v>
      </c>
      <c r="D21" s="17">
        <v>36943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8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36943</v>
      </c>
      <c r="AU21" s="19">
        <v>0</v>
      </c>
      <c r="AV21" s="19">
        <v>15761</v>
      </c>
      <c r="AW21" s="19">
        <v>0</v>
      </c>
      <c r="AX21" s="19">
        <v>0</v>
      </c>
      <c r="AY21" s="19">
        <v>15761</v>
      </c>
      <c r="AZ21" s="19">
        <v>207583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207583</v>
      </c>
      <c r="BJ21" s="19">
        <v>0</v>
      </c>
      <c r="BK21" s="19">
        <v>0</v>
      </c>
      <c r="BL21" s="19">
        <v>0</v>
      </c>
      <c r="BM21" s="19">
        <v>0</v>
      </c>
      <c r="BN21" s="19">
        <v>4200</v>
      </c>
      <c r="BO21" s="19">
        <v>4200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20"/>
      <c r="GI21" s="19">
        <v>0</v>
      </c>
      <c r="GJ21" s="19">
        <f t="shared" si="0"/>
        <v>0</v>
      </c>
      <c r="GK21" s="19">
        <v>0</v>
      </c>
      <c r="GL21" s="19">
        <f t="shared" si="1"/>
        <v>0</v>
      </c>
    </row>
    <row r="22" spans="1:194" ht="42" customHeight="1" x14ac:dyDescent="0.3">
      <c r="A22" s="17">
        <v>10</v>
      </c>
      <c r="B22" s="17" t="s">
        <v>187</v>
      </c>
      <c r="C22" s="17">
        <v>12</v>
      </c>
      <c r="D22" s="17">
        <v>58692</v>
      </c>
      <c r="E22" s="17">
        <v>56008</v>
      </c>
      <c r="F22" s="17">
        <v>3998</v>
      </c>
      <c r="G22" s="17">
        <v>0</v>
      </c>
      <c r="H22" s="17">
        <v>52010</v>
      </c>
      <c r="I22" s="17">
        <v>0</v>
      </c>
      <c r="J22" s="17">
        <v>6741</v>
      </c>
      <c r="K22" s="17">
        <v>1355</v>
      </c>
      <c r="L22" s="17">
        <v>0</v>
      </c>
      <c r="M22" s="17">
        <v>5386</v>
      </c>
      <c r="N22" s="17">
        <v>0</v>
      </c>
      <c r="O22" s="17">
        <v>49267</v>
      </c>
      <c r="P22" s="17">
        <v>2643</v>
      </c>
      <c r="Q22" s="17">
        <v>0</v>
      </c>
      <c r="R22" s="17">
        <v>46624</v>
      </c>
      <c r="S22" s="17">
        <v>0</v>
      </c>
      <c r="T22" s="17">
        <v>0</v>
      </c>
      <c r="U22" s="18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2684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32874</v>
      </c>
      <c r="BA22" s="19">
        <v>32874</v>
      </c>
      <c r="BB22" s="19">
        <v>0</v>
      </c>
      <c r="BC22" s="19">
        <v>0</v>
      </c>
      <c r="BD22" s="19">
        <v>0</v>
      </c>
      <c r="BE22" s="19">
        <v>32874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7502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14171</v>
      </c>
      <c r="CG22" s="19">
        <v>3521</v>
      </c>
      <c r="CH22" s="19">
        <v>3521</v>
      </c>
      <c r="CI22" s="19">
        <v>3331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3521</v>
      </c>
      <c r="EE22" s="19">
        <v>0</v>
      </c>
      <c r="EF22" s="19">
        <v>0</v>
      </c>
      <c r="EG22" s="19">
        <v>0</v>
      </c>
      <c r="EH22" s="19">
        <v>3151</v>
      </c>
      <c r="EI22" s="19">
        <v>537</v>
      </c>
      <c r="EJ22" s="19">
        <v>537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20"/>
      <c r="GI22" s="19">
        <v>0</v>
      </c>
      <c r="GJ22" s="19">
        <f t="shared" si="0"/>
        <v>0</v>
      </c>
      <c r="GK22" s="19">
        <v>0</v>
      </c>
      <c r="GL22" s="19">
        <f t="shared" si="1"/>
        <v>0</v>
      </c>
    </row>
    <row r="23" spans="1:194" ht="18" customHeight="1" x14ac:dyDescent="0.3">
      <c r="A23" s="17">
        <v>11</v>
      </c>
      <c r="B23" s="17" t="s">
        <v>188</v>
      </c>
      <c r="C23" s="17">
        <v>85</v>
      </c>
      <c r="D23" s="17">
        <v>418997</v>
      </c>
      <c r="E23" s="17">
        <v>330846</v>
      </c>
      <c r="F23" s="17">
        <v>0</v>
      </c>
      <c r="G23" s="17">
        <v>239987</v>
      </c>
      <c r="H23" s="17">
        <v>90859</v>
      </c>
      <c r="I23" s="17">
        <v>0</v>
      </c>
      <c r="J23" s="17">
        <v>84580</v>
      </c>
      <c r="K23" s="17">
        <v>0</v>
      </c>
      <c r="L23" s="17">
        <v>35941</v>
      </c>
      <c r="M23" s="17">
        <v>48639</v>
      </c>
      <c r="N23" s="17">
        <v>0</v>
      </c>
      <c r="O23" s="17">
        <v>246266</v>
      </c>
      <c r="P23" s="17">
        <v>0</v>
      </c>
      <c r="Q23" s="17">
        <v>204046</v>
      </c>
      <c r="R23" s="17">
        <v>42220</v>
      </c>
      <c r="S23" s="17">
        <v>19294</v>
      </c>
      <c r="T23" s="17">
        <v>0</v>
      </c>
      <c r="U23" s="18">
        <v>350140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194</v>
      </c>
      <c r="AE23" s="19">
        <v>67834</v>
      </c>
      <c r="AF23" s="19">
        <v>0</v>
      </c>
      <c r="AG23" s="19">
        <v>67834</v>
      </c>
      <c r="AH23" s="19">
        <v>829</v>
      </c>
      <c r="AI23" s="19">
        <v>0</v>
      </c>
      <c r="AJ23" s="19">
        <v>0</v>
      </c>
      <c r="AK23" s="19">
        <v>0</v>
      </c>
      <c r="AL23" s="19">
        <v>381</v>
      </c>
      <c r="AM23" s="19">
        <v>448</v>
      </c>
      <c r="AN23" s="19">
        <v>0</v>
      </c>
      <c r="AO23" s="19">
        <v>0</v>
      </c>
      <c r="AP23" s="19">
        <v>0</v>
      </c>
      <c r="AQ23" s="19">
        <v>0</v>
      </c>
      <c r="AR23" s="19">
        <v>113</v>
      </c>
      <c r="AS23" s="19">
        <v>113</v>
      </c>
      <c r="AT23" s="19">
        <v>0</v>
      </c>
      <c r="AU23" s="19">
        <v>0</v>
      </c>
      <c r="AV23" s="19">
        <v>28746</v>
      </c>
      <c r="AW23" s="19">
        <v>28746</v>
      </c>
      <c r="AX23" s="19">
        <v>0</v>
      </c>
      <c r="AY23" s="19">
        <v>0</v>
      </c>
      <c r="AZ23" s="19">
        <v>86472</v>
      </c>
      <c r="BA23" s="19">
        <v>86472</v>
      </c>
      <c r="BB23" s="19">
        <v>12</v>
      </c>
      <c r="BC23" s="19">
        <v>0</v>
      </c>
      <c r="BD23" s="19">
        <v>66749</v>
      </c>
      <c r="BE23" s="19">
        <v>19723</v>
      </c>
      <c r="BF23" s="19">
        <v>0</v>
      </c>
      <c r="BG23" s="19">
        <v>86472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1808</v>
      </c>
      <c r="BW23" s="19">
        <v>746</v>
      </c>
      <c r="BX23" s="19">
        <v>0</v>
      </c>
      <c r="BY23" s="19">
        <v>746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4081</v>
      </c>
      <c r="EI23" s="19">
        <v>462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458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4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20"/>
      <c r="GI23" s="19">
        <v>0</v>
      </c>
      <c r="GJ23" s="19">
        <f t="shared" si="0"/>
        <v>0</v>
      </c>
      <c r="GK23" s="19">
        <v>381</v>
      </c>
      <c r="GL23" s="19">
        <f t="shared" si="1"/>
        <v>493</v>
      </c>
    </row>
    <row r="24" spans="1:194" ht="18" customHeight="1" x14ac:dyDescent="0.3">
      <c r="A24" s="22"/>
      <c r="B24" s="22" t="s">
        <v>189</v>
      </c>
      <c r="C24" s="22"/>
      <c r="D24" s="22">
        <v>1024365</v>
      </c>
      <c r="E24" s="22">
        <v>601593</v>
      </c>
      <c r="F24" s="22">
        <v>113858</v>
      </c>
      <c r="G24" s="22">
        <v>239987</v>
      </c>
      <c r="H24" s="22">
        <v>247748</v>
      </c>
      <c r="I24" s="22">
        <v>0</v>
      </c>
      <c r="J24" s="22">
        <v>230329</v>
      </c>
      <c r="K24" s="22">
        <v>52478</v>
      </c>
      <c r="L24" s="22">
        <v>35941</v>
      </c>
      <c r="M24" s="22">
        <v>141910</v>
      </c>
      <c r="N24" s="22">
        <v>0</v>
      </c>
      <c r="O24" s="22">
        <v>371264</v>
      </c>
      <c r="P24" s="22">
        <v>61380</v>
      </c>
      <c r="Q24" s="22">
        <v>204046</v>
      </c>
      <c r="R24" s="22">
        <v>105838</v>
      </c>
      <c r="S24" s="22">
        <v>19294</v>
      </c>
      <c r="T24" s="22">
        <v>19228</v>
      </c>
      <c r="U24" s="23">
        <v>584107</v>
      </c>
      <c r="V24" s="24">
        <v>66886</v>
      </c>
      <c r="W24" s="24">
        <v>44101</v>
      </c>
      <c r="X24" s="24">
        <v>8203</v>
      </c>
      <c r="Y24" s="24">
        <v>3839</v>
      </c>
      <c r="Z24" s="24">
        <v>0</v>
      </c>
      <c r="AA24" s="24">
        <v>3</v>
      </c>
      <c r="AB24" s="24">
        <v>8010</v>
      </c>
      <c r="AC24" s="24">
        <v>0</v>
      </c>
      <c r="AD24" s="24">
        <v>2878</v>
      </c>
      <c r="AE24" s="24">
        <v>100351</v>
      </c>
      <c r="AF24" s="24">
        <v>32517</v>
      </c>
      <c r="AG24" s="24">
        <v>67834</v>
      </c>
      <c r="AH24" s="24">
        <v>153929</v>
      </c>
      <c r="AI24" s="24">
        <v>153100</v>
      </c>
      <c r="AJ24" s="24">
        <v>19016</v>
      </c>
      <c r="AK24" s="24">
        <v>0</v>
      </c>
      <c r="AL24" s="24">
        <v>381</v>
      </c>
      <c r="AM24" s="24">
        <v>448</v>
      </c>
      <c r="AN24" s="24">
        <v>34256</v>
      </c>
      <c r="AO24" s="24">
        <v>47883</v>
      </c>
      <c r="AP24" s="24">
        <v>24406</v>
      </c>
      <c r="AQ24" s="24">
        <v>23477</v>
      </c>
      <c r="AR24" s="24">
        <v>45044</v>
      </c>
      <c r="AS24" s="24">
        <v>2932</v>
      </c>
      <c r="AT24" s="24">
        <v>36943</v>
      </c>
      <c r="AU24" s="24">
        <v>0</v>
      </c>
      <c r="AV24" s="24">
        <v>199923</v>
      </c>
      <c r="AW24" s="24">
        <v>146322</v>
      </c>
      <c r="AX24" s="24">
        <v>37840</v>
      </c>
      <c r="AY24" s="24">
        <v>15761</v>
      </c>
      <c r="AZ24" s="24">
        <v>613198</v>
      </c>
      <c r="BA24" s="24">
        <v>338729</v>
      </c>
      <c r="BB24" s="24">
        <v>221</v>
      </c>
      <c r="BC24" s="24">
        <v>101637</v>
      </c>
      <c r="BD24" s="24">
        <v>66749</v>
      </c>
      <c r="BE24" s="24">
        <v>149052</v>
      </c>
      <c r="BF24" s="24">
        <v>21294</v>
      </c>
      <c r="BG24" s="24">
        <v>304044</v>
      </c>
      <c r="BH24" s="24">
        <v>0</v>
      </c>
      <c r="BI24" s="24">
        <v>207583</v>
      </c>
      <c r="BJ24" s="24">
        <v>0</v>
      </c>
      <c r="BK24" s="24">
        <v>0</v>
      </c>
      <c r="BL24" s="24">
        <v>0</v>
      </c>
      <c r="BM24" s="24">
        <v>0</v>
      </c>
      <c r="BN24" s="24">
        <v>14488</v>
      </c>
      <c r="BO24" s="24">
        <v>13745</v>
      </c>
      <c r="BP24" s="24">
        <v>743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18460</v>
      </c>
      <c r="BW24" s="24">
        <v>11940</v>
      </c>
      <c r="BX24" s="24">
        <v>186</v>
      </c>
      <c r="BY24" s="24">
        <v>11754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709</v>
      </c>
      <c r="CF24" s="24">
        <v>300880</v>
      </c>
      <c r="CG24" s="24">
        <v>36900</v>
      </c>
      <c r="CH24" s="24">
        <v>5313</v>
      </c>
      <c r="CI24" s="24">
        <v>3471</v>
      </c>
      <c r="CJ24" s="24">
        <v>107</v>
      </c>
      <c r="CK24" s="24">
        <v>890</v>
      </c>
      <c r="CL24" s="24">
        <v>637</v>
      </c>
      <c r="CM24" s="24">
        <v>0</v>
      </c>
      <c r="CN24" s="24">
        <v>63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84</v>
      </c>
      <c r="CU24" s="24">
        <v>0</v>
      </c>
      <c r="CV24" s="24">
        <v>0</v>
      </c>
      <c r="CW24" s="24">
        <v>1060</v>
      </c>
      <c r="CX24" s="24">
        <v>140</v>
      </c>
      <c r="CY24" s="24">
        <v>3775</v>
      </c>
      <c r="CZ24" s="24">
        <v>1185</v>
      </c>
      <c r="DA24" s="24">
        <v>0</v>
      </c>
      <c r="DB24" s="24">
        <v>208</v>
      </c>
      <c r="DC24" s="24">
        <v>0</v>
      </c>
      <c r="DD24" s="24">
        <v>0</v>
      </c>
      <c r="DE24" s="24">
        <v>978</v>
      </c>
      <c r="DF24" s="24">
        <v>0</v>
      </c>
      <c r="DG24" s="24">
        <v>0</v>
      </c>
      <c r="DH24" s="24">
        <v>627</v>
      </c>
      <c r="DI24" s="24">
        <v>40</v>
      </c>
      <c r="DJ24" s="24">
        <v>1180</v>
      </c>
      <c r="DK24" s="24">
        <v>840</v>
      </c>
      <c r="DL24" s="24">
        <v>106</v>
      </c>
      <c r="DM24" s="24">
        <v>0</v>
      </c>
      <c r="DN24" s="24">
        <v>6</v>
      </c>
      <c r="DO24" s="24">
        <v>0</v>
      </c>
      <c r="DP24" s="24">
        <v>11273</v>
      </c>
      <c r="DQ24" s="24">
        <v>28</v>
      </c>
      <c r="DR24" s="24">
        <v>2861</v>
      </c>
      <c r="DS24" s="24">
        <v>1328</v>
      </c>
      <c r="DT24" s="24">
        <v>700</v>
      </c>
      <c r="DU24" s="24">
        <v>1612</v>
      </c>
      <c r="DV24" s="24">
        <v>0</v>
      </c>
      <c r="DW24" s="24">
        <v>0</v>
      </c>
      <c r="DX24" s="24">
        <v>1144</v>
      </c>
      <c r="DY24" s="24">
        <v>231</v>
      </c>
      <c r="DZ24" s="24">
        <v>1436</v>
      </c>
      <c r="EA24" s="24">
        <v>0</v>
      </c>
      <c r="EB24" s="24">
        <v>0</v>
      </c>
      <c r="EC24" s="24">
        <v>0</v>
      </c>
      <c r="ED24" s="24">
        <v>35433</v>
      </c>
      <c r="EE24" s="24">
        <v>1467</v>
      </c>
      <c r="EF24" s="24">
        <v>0</v>
      </c>
      <c r="EG24" s="24">
        <v>1341</v>
      </c>
      <c r="EH24" s="24">
        <v>106498</v>
      </c>
      <c r="EI24" s="24">
        <v>13184</v>
      </c>
      <c r="EJ24" s="24">
        <v>537</v>
      </c>
      <c r="EK24" s="24">
        <v>0</v>
      </c>
      <c r="EL24" s="24">
        <v>0</v>
      </c>
      <c r="EM24" s="24">
        <v>564</v>
      </c>
      <c r="EN24" s="24"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4">
        <v>0</v>
      </c>
      <c r="EV24" s="24">
        <v>5414</v>
      </c>
      <c r="EW24" s="24">
        <v>0</v>
      </c>
      <c r="EX24" s="24">
        <v>1767</v>
      </c>
      <c r="EY24" s="24">
        <v>1823</v>
      </c>
      <c r="EZ24" s="24">
        <v>0</v>
      </c>
      <c r="FA24" s="24">
        <v>0</v>
      </c>
      <c r="FB24" s="24">
        <v>1371</v>
      </c>
      <c r="FC24" s="24">
        <v>0</v>
      </c>
      <c r="FD24" s="24">
        <v>1371</v>
      </c>
      <c r="FE24" s="24">
        <v>0</v>
      </c>
      <c r="FF24" s="24">
        <v>0</v>
      </c>
      <c r="FG24" s="24">
        <v>0</v>
      </c>
      <c r="FH24" s="24">
        <v>4</v>
      </c>
      <c r="FI24" s="24">
        <v>58</v>
      </c>
      <c r="FJ24" s="24">
        <v>0</v>
      </c>
      <c r="FK24" s="24">
        <v>325</v>
      </c>
      <c r="FL24" s="24">
        <v>0</v>
      </c>
      <c r="FM24" s="24">
        <v>0</v>
      </c>
      <c r="FN24" s="24">
        <v>223</v>
      </c>
      <c r="FO24" s="24">
        <v>0</v>
      </c>
      <c r="FP24" s="24">
        <v>0</v>
      </c>
      <c r="FQ24" s="24">
        <v>0</v>
      </c>
      <c r="FR24" s="24">
        <v>0</v>
      </c>
      <c r="FS24" s="24">
        <v>360</v>
      </c>
      <c r="FT24" s="24">
        <v>49</v>
      </c>
      <c r="FU24" s="24">
        <v>689</v>
      </c>
      <c r="FV24" s="24">
        <v>0</v>
      </c>
      <c r="FW24" s="24">
        <v>0</v>
      </c>
      <c r="FX24" s="24">
        <v>0</v>
      </c>
      <c r="FY24" s="24">
        <v>0</v>
      </c>
      <c r="FZ24" s="24">
        <v>0</v>
      </c>
      <c r="GA24" s="24">
        <v>0</v>
      </c>
      <c r="GB24" s="24">
        <v>0</v>
      </c>
      <c r="GC24" s="24">
        <v>0</v>
      </c>
      <c r="GD24" s="24">
        <v>169742</v>
      </c>
      <c r="GE24" s="24">
        <v>0</v>
      </c>
      <c r="GF24" s="24">
        <v>0</v>
      </c>
      <c r="GG24" s="24">
        <v>0</v>
      </c>
      <c r="GH24" s="25"/>
      <c r="GI24" s="24">
        <v>0</v>
      </c>
      <c r="GJ24" s="24">
        <f t="shared" si="0"/>
        <v>0</v>
      </c>
      <c r="GK24" s="24">
        <v>381</v>
      </c>
      <c r="GL24" s="24">
        <f t="shared" si="1"/>
        <v>493</v>
      </c>
    </row>
    <row r="25" spans="1:194" ht="18" customHeight="1" x14ac:dyDescent="0.3">
      <c r="A25" s="17">
        <v>12</v>
      </c>
      <c r="B25" s="17" t="s">
        <v>190</v>
      </c>
      <c r="C25" s="17">
        <v>51</v>
      </c>
      <c r="D25" s="17">
        <v>3144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8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3144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29722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29722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9">
        <v>0</v>
      </c>
      <c r="FA25" s="19">
        <v>0</v>
      </c>
      <c r="FB25" s="19">
        <v>0</v>
      </c>
      <c r="FC25" s="19">
        <v>0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20"/>
      <c r="GI25" s="19">
        <v>0</v>
      </c>
      <c r="GJ25" s="19">
        <f t="shared" si="0"/>
        <v>0</v>
      </c>
      <c r="GK25" s="19">
        <v>0</v>
      </c>
      <c r="GL25" s="19">
        <f t="shared" si="1"/>
        <v>0</v>
      </c>
    </row>
    <row r="26" spans="1:194" ht="18" customHeight="1" x14ac:dyDescent="0.3">
      <c r="A26" s="17">
        <v>13</v>
      </c>
      <c r="B26" s="17" t="s">
        <v>191</v>
      </c>
      <c r="C26" s="17">
        <v>49</v>
      </c>
      <c r="D26" s="17">
        <v>92038</v>
      </c>
      <c r="E26" s="17">
        <v>72316</v>
      </c>
      <c r="F26" s="17">
        <v>0</v>
      </c>
      <c r="G26" s="17">
        <v>42455</v>
      </c>
      <c r="H26" s="17">
        <v>29861</v>
      </c>
      <c r="I26" s="17">
        <v>5</v>
      </c>
      <c r="J26" s="17">
        <v>20283</v>
      </c>
      <c r="K26" s="17">
        <v>0</v>
      </c>
      <c r="L26" s="17">
        <v>4618</v>
      </c>
      <c r="M26" s="17">
        <v>15665</v>
      </c>
      <c r="N26" s="17">
        <v>5</v>
      </c>
      <c r="O26" s="17">
        <v>52033</v>
      </c>
      <c r="P26" s="17">
        <v>0</v>
      </c>
      <c r="Q26" s="17">
        <v>37837</v>
      </c>
      <c r="R26" s="17">
        <v>14196</v>
      </c>
      <c r="S26" s="17">
        <v>5</v>
      </c>
      <c r="T26" s="17">
        <v>0</v>
      </c>
      <c r="U26" s="18">
        <v>72315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1305</v>
      </c>
      <c r="AC26" s="19">
        <v>0</v>
      </c>
      <c r="AD26" s="19">
        <v>1168</v>
      </c>
      <c r="AE26" s="19">
        <v>15602</v>
      </c>
      <c r="AF26" s="19">
        <v>0</v>
      </c>
      <c r="AG26" s="19">
        <v>15602</v>
      </c>
      <c r="AH26" s="19">
        <v>305</v>
      </c>
      <c r="AI26" s="19">
        <v>0</v>
      </c>
      <c r="AJ26" s="19">
        <v>0</v>
      </c>
      <c r="AK26" s="19">
        <v>0</v>
      </c>
      <c r="AL26" s="19">
        <v>125</v>
      </c>
      <c r="AM26" s="19">
        <v>180</v>
      </c>
      <c r="AN26" s="19">
        <v>0</v>
      </c>
      <c r="AO26" s="19">
        <v>0</v>
      </c>
      <c r="AP26" s="19">
        <v>0</v>
      </c>
      <c r="AQ26" s="19">
        <v>0</v>
      </c>
      <c r="AR26" s="19">
        <v>54</v>
      </c>
      <c r="AS26" s="19">
        <v>54</v>
      </c>
      <c r="AT26" s="19">
        <v>1337</v>
      </c>
      <c r="AU26" s="19">
        <v>0</v>
      </c>
      <c r="AV26" s="19">
        <v>6236</v>
      </c>
      <c r="AW26" s="19">
        <v>5014</v>
      </c>
      <c r="AX26" s="19">
        <v>1222</v>
      </c>
      <c r="AY26" s="19">
        <v>0</v>
      </c>
      <c r="AZ26" s="19">
        <v>23690</v>
      </c>
      <c r="BA26" s="19">
        <v>23203</v>
      </c>
      <c r="BB26" s="19">
        <v>269</v>
      </c>
      <c r="BC26" s="19">
        <v>0</v>
      </c>
      <c r="BD26" s="19">
        <v>16027</v>
      </c>
      <c r="BE26" s="19">
        <v>7176</v>
      </c>
      <c r="BF26" s="19">
        <v>0</v>
      </c>
      <c r="BG26" s="19">
        <v>23200</v>
      </c>
      <c r="BH26" s="19">
        <v>2</v>
      </c>
      <c r="BI26" s="19">
        <v>487</v>
      </c>
      <c r="BJ26" s="19">
        <v>0</v>
      </c>
      <c r="BK26" s="19">
        <v>0</v>
      </c>
      <c r="BL26" s="19">
        <v>0</v>
      </c>
      <c r="BM26" s="19">
        <v>0</v>
      </c>
      <c r="BN26" s="19">
        <v>938</v>
      </c>
      <c r="BO26" s="19">
        <v>774</v>
      </c>
      <c r="BP26" s="19">
        <v>164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1771</v>
      </c>
      <c r="BW26" s="19">
        <v>485</v>
      </c>
      <c r="BX26" s="19">
        <v>0</v>
      </c>
      <c r="BY26" s="19">
        <v>485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490</v>
      </c>
      <c r="CF26" s="19">
        <v>34858</v>
      </c>
      <c r="CG26" s="19">
        <v>5132</v>
      </c>
      <c r="CH26" s="19">
        <v>1738</v>
      </c>
      <c r="CI26" s="19">
        <v>827</v>
      </c>
      <c r="CJ26" s="19">
        <v>0</v>
      </c>
      <c r="CK26" s="19">
        <v>2</v>
      </c>
      <c r="CL26" s="19">
        <v>26</v>
      </c>
      <c r="CM26" s="19">
        <v>0</v>
      </c>
      <c r="CN26" s="19">
        <v>21</v>
      </c>
      <c r="CO26" s="19">
        <v>1</v>
      </c>
      <c r="CP26" s="19">
        <v>0</v>
      </c>
      <c r="CQ26" s="19">
        <v>35</v>
      </c>
      <c r="CR26" s="19">
        <v>51</v>
      </c>
      <c r="CS26" s="19">
        <v>23</v>
      </c>
      <c r="CT26" s="19">
        <v>1246</v>
      </c>
      <c r="CU26" s="19">
        <v>0</v>
      </c>
      <c r="CV26" s="19">
        <v>0</v>
      </c>
      <c r="CW26" s="19">
        <v>42</v>
      </c>
      <c r="CX26" s="19">
        <v>0</v>
      </c>
      <c r="CY26" s="19">
        <v>189</v>
      </c>
      <c r="CZ26" s="19">
        <v>22</v>
      </c>
      <c r="DA26" s="19">
        <v>195</v>
      </c>
      <c r="DB26" s="19">
        <v>0</v>
      </c>
      <c r="DC26" s="19">
        <v>0</v>
      </c>
      <c r="DD26" s="19">
        <v>0</v>
      </c>
      <c r="DE26" s="19">
        <v>20</v>
      </c>
      <c r="DF26" s="19">
        <v>0</v>
      </c>
      <c r="DG26" s="19">
        <v>148</v>
      </c>
      <c r="DH26" s="19">
        <v>96</v>
      </c>
      <c r="DI26" s="19">
        <v>6</v>
      </c>
      <c r="DJ26" s="19">
        <v>2</v>
      </c>
      <c r="DK26" s="19">
        <v>0</v>
      </c>
      <c r="DL26" s="19">
        <v>0</v>
      </c>
      <c r="DM26" s="19">
        <v>0</v>
      </c>
      <c r="DN26" s="19">
        <v>0</v>
      </c>
      <c r="DO26" s="19">
        <v>5</v>
      </c>
      <c r="DP26" s="19">
        <v>227</v>
      </c>
      <c r="DQ26" s="19">
        <v>0</v>
      </c>
      <c r="DR26" s="19">
        <v>152</v>
      </c>
      <c r="DS26" s="19">
        <v>101</v>
      </c>
      <c r="DT26" s="19">
        <v>274</v>
      </c>
      <c r="DU26" s="19">
        <v>6</v>
      </c>
      <c r="DV26" s="19">
        <v>9</v>
      </c>
      <c r="DW26" s="19">
        <v>0</v>
      </c>
      <c r="DX26" s="19">
        <v>3</v>
      </c>
      <c r="DY26" s="19">
        <v>91</v>
      </c>
      <c r="DZ26" s="19">
        <v>401</v>
      </c>
      <c r="EA26" s="19">
        <v>401</v>
      </c>
      <c r="EB26" s="19">
        <v>0</v>
      </c>
      <c r="EC26" s="19">
        <v>0</v>
      </c>
      <c r="ED26" s="19">
        <v>5123</v>
      </c>
      <c r="EE26" s="19">
        <v>9</v>
      </c>
      <c r="EF26" s="19">
        <v>0</v>
      </c>
      <c r="EG26" s="19">
        <v>0</v>
      </c>
      <c r="EH26" s="19">
        <v>6859</v>
      </c>
      <c r="EI26" s="19">
        <v>801</v>
      </c>
      <c r="EJ26" s="19">
        <v>336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44</v>
      </c>
      <c r="EY26" s="19">
        <v>12</v>
      </c>
      <c r="EZ26" s="19">
        <v>0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7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5</v>
      </c>
      <c r="FO26" s="19">
        <v>0</v>
      </c>
      <c r="FP26" s="19">
        <v>45</v>
      </c>
      <c r="FQ26" s="19">
        <v>0</v>
      </c>
      <c r="FR26" s="19">
        <v>0</v>
      </c>
      <c r="FS26" s="19">
        <v>0</v>
      </c>
      <c r="FT26" s="19">
        <v>39</v>
      </c>
      <c r="FU26" s="19">
        <v>313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20"/>
      <c r="GI26" s="19">
        <v>24</v>
      </c>
      <c r="GJ26" s="19">
        <f t="shared" si="0"/>
        <v>21</v>
      </c>
      <c r="GK26" s="19">
        <v>125</v>
      </c>
      <c r="GL26" s="19">
        <f t="shared" si="1"/>
        <v>198</v>
      </c>
    </row>
    <row r="27" spans="1:194" ht="18" customHeight="1" x14ac:dyDescent="0.3">
      <c r="A27" s="17">
        <v>14</v>
      </c>
      <c r="B27" s="17" t="s">
        <v>192</v>
      </c>
      <c r="C27" s="17">
        <v>33</v>
      </c>
      <c r="D27" s="17">
        <v>179924</v>
      </c>
      <c r="E27" s="17">
        <v>74866</v>
      </c>
      <c r="F27" s="17">
        <v>31307</v>
      </c>
      <c r="G27" s="17">
        <v>6835</v>
      </c>
      <c r="H27" s="17">
        <v>36724</v>
      </c>
      <c r="I27" s="17">
        <v>2</v>
      </c>
      <c r="J27" s="17">
        <v>31793</v>
      </c>
      <c r="K27" s="17">
        <v>18545</v>
      </c>
      <c r="L27" s="17">
        <v>1774</v>
      </c>
      <c r="M27" s="17">
        <v>11474</v>
      </c>
      <c r="N27" s="17">
        <v>2</v>
      </c>
      <c r="O27" s="17">
        <v>43073</v>
      </c>
      <c r="P27" s="17">
        <v>12762</v>
      </c>
      <c r="Q27" s="17">
        <v>5061</v>
      </c>
      <c r="R27" s="17">
        <v>25250</v>
      </c>
      <c r="S27" s="17">
        <v>331</v>
      </c>
      <c r="T27" s="17">
        <v>1967</v>
      </c>
      <c r="U27" s="18">
        <v>77164</v>
      </c>
      <c r="V27" s="19">
        <v>23608</v>
      </c>
      <c r="W27" s="19">
        <v>14511</v>
      </c>
      <c r="X27" s="19">
        <v>4345</v>
      </c>
      <c r="Y27" s="19">
        <v>1995</v>
      </c>
      <c r="Z27" s="19">
        <v>0</v>
      </c>
      <c r="AA27" s="19">
        <v>168</v>
      </c>
      <c r="AB27" s="19">
        <v>0</v>
      </c>
      <c r="AC27" s="19">
        <v>0</v>
      </c>
      <c r="AD27" s="19">
        <v>0</v>
      </c>
      <c r="AE27" s="19">
        <v>9585</v>
      </c>
      <c r="AF27" s="19">
        <v>7436</v>
      </c>
      <c r="AG27" s="19">
        <v>2149</v>
      </c>
      <c r="AH27" s="19">
        <v>42419</v>
      </c>
      <c r="AI27" s="19">
        <v>42289</v>
      </c>
      <c r="AJ27" s="19">
        <v>4694</v>
      </c>
      <c r="AK27" s="19">
        <v>0</v>
      </c>
      <c r="AL27" s="19">
        <v>95</v>
      </c>
      <c r="AM27" s="19">
        <v>35</v>
      </c>
      <c r="AN27" s="19">
        <v>4472</v>
      </c>
      <c r="AO27" s="19">
        <v>6384</v>
      </c>
      <c r="AP27" s="19">
        <v>4911</v>
      </c>
      <c r="AQ27" s="19">
        <v>1473</v>
      </c>
      <c r="AR27" s="19">
        <v>429</v>
      </c>
      <c r="AS27" s="19">
        <v>365</v>
      </c>
      <c r="AT27" s="19">
        <v>573</v>
      </c>
      <c r="AU27" s="19">
        <v>39327</v>
      </c>
      <c r="AV27" s="19">
        <v>13110</v>
      </c>
      <c r="AW27" s="19">
        <v>13097</v>
      </c>
      <c r="AX27" s="19">
        <v>13</v>
      </c>
      <c r="AY27" s="19">
        <v>0</v>
      </c>
      <c r="AZ27" s="19">
        <v>65566</v>
      </c>
      <c r="BA27" s="19">
        <v>38384</v>
      </c>
      <c r="BB27" s="19">
        <v>95</v>
      </c>
      <c r="BC27" s="19">
        <v>17440</v>
      </c>
      <c r="BD27" s="19">
        <v>1588</v>
      </c>
      <c r="BE27" s="19">
        <v>18901</v>
      </c>
      <c r="BF27" s="19">
        <v>455</v>
      </c>
      <c r="BG27" s="19">
        <v>38384</v>
      </c>
      <c r="BH27" s="19">
        <v>12</v>
      </c>
      <c r="BI27" s="19">
        <v>3574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442</v>
      </c>
      <c r="BW27" s="19">
        <v>1474</v>
      </c>
      <c r="BX27" s="19">
        <v>60</v>
      </c>
      <c r="BY27" s="19">
        <v>1414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87714</v>
      </c>
      <c r="CG27" s="19">
        <v>9722</v>
      </c>
      <c r="CH27" s="19">
        <v>5</v>
      </c>
      <c r="CI27" s="19">
        <v>0</v>
      </c>
      <c r="CJ27" s="19">
        <v>3</v>
      </c>
      <c r="CK27" s="19">
        <v>605</v>
      </c>
      <c r="CL27" s="19">
        <v>204</v>
      </c>
      <c r="CM27" s="19">
        <v>0</v>
      </c>
      <c r="CN27" s="19">
        <v>23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924</v>
      </c>
      <c r="CU27" s="19">
        <v>0</v>
      </c>
      <c r="CV27" s="19">
        <v>5</v>
      </c>
      <c r="CW27" s="19">
        <v>170</v>
      </c>
      <c r="CX27" s="19">
        <v>29</v>
      </c>
      <c r="CY27" s="19">
        <v>1027</v>
      </c>
      <c r="CZ27" s="19">
        <v>243</v>
      </c>
      <c r="DA27" s="19">
        <v>0</v>
      </c>
      <c r="DB27" s="19">
        <v>32</v>
      </c>
      <c r="DC27" s="19">
        <v>0</v>
      </c>
      <c r="DD27" s="19">
        <v>0</v>
      </c>
      <c r="DE27" s="19">
        <v>19</v>
      </c>
      <c r="DF27" s="19">
        <v>704</v>
      </c>
      <c r="DG27" s="19">
        <v>0</v>
      </c>
      <c r="DH27" s="19">
        <v>148</v>
      </c>
      <c r="DI27" s="19">
        <v>31</v>
      </c>
      <c r="DJ27" s="19">
        <v>216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3639</v>
      </c>
      <c r="DQ27" s="19">
        <v>17</v>
      </c>
      <c r="DR27" s="19">
        <v>440</v>
      </c>
      <c r="DS27" s="19">
        <v>235</v>
      </c>
      <c r="DT27" s="19">
        <v>488</v>
      </c>
      <c r="DU27" s="19">
        <v>221</v>
      </c>
      <c r="DV27" s="19">
        <v>1</v>
      </c>
      <c r="DW27" s="19">
        <v>4</v>
      </c>
      <c r="DX27" s="19">
        <v>287</v>
      </c>
      <c r="DY27" s="19">
        <v>7</v>
      </c>
      <c r="DZ27" s="19">
        <v>0</v>
      </c>
      <c r="EA27" s="19">
        <v>0</v>
      </c>
      <c r="EB27" s="19">
        <v>0</v>
      </c>
      <c r="EC27" s="19">
        <v>0</v>
      </c>
      <c r="ED27" s="19">
        <v>9722</v>
      </c>
      <c r="EE27" s="19">
        <v>0</v>
      </c>
      <c r="EF27" s="19">
        <v>0</v>
      </c>
      <c r="EG27" s="19">
        <v>0</v>
      </c>
      <c r="EH27" s="19">
        <v>21069</v>
      </c>
      <c r="EI27" s="19">
        <v>2571</v>
      </c>
      <c r="EJ27" s="19">
        <v>72</v>
      </c>
      <c r="EK27" s="19">
        <v>0</v>
      </c>
      <c r="EL27" s="19">
        <v>0</v>
      </c>
      <c r="EM27" s="19">
        <v>31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579</v>
      </c>
      <c r="EW27" s="19">
        <v>0</v>
      </c>
      <c r="EX27" s="19">
        <v>1076</v>
      </c>
      <c r="EY27" s="19">
        <v>238</v>
      </c>
      <c r="EZ27" s="19">
        <v>0</v>
      </c>
      <c r="FA27" s="19">
        <v>0</v>
      </c>
      <c r="FB27" s="19">
        <v>303</v>
      </c>
      <c r="FC27" s="19">
        <v>0</v>
      </c>
      <c r="FD27" s="19">
        <v>303</v>
      </c>
      <c r="FE27" s="19">
        <v>0</v>
      </c>
      <c r="FF27" s="19">
        <v>0</v>
      </c>
      <c r="FG27" s="19">
        <v>21</v>
      </c>
      <c r="FH27" s="19">
        <v>0</v>
      </c>
      <c r="FI27" s="19">
        <v>11</v>
      </c>
      <c r="FJ27" s="19">
        <v>6</v>
      </c>
      <c r="FK27" s="19">
        <v>0</v>
      </c>
      <c r="FL27" s="19">
        <v>0</v>
      </c>
      <c r="FM27" s="19">
        <v>0</v>
      </c>
      <c r="FN27" s="19">
        <v>72</v>
      </c>
      <c r="FO27" s="19">
        <v>24</v>
      </c>
      <c r="FP27" s="19">
        <v>0</v>
      </c>
      <c r="FQ27" s="19">
        <v>0</v>
      </c>
      <c r="FR27" s="19">
        <v>0</v>
      </c>
      <c r="FS27" s="19">
        <v>138</v>
      </c>
      <c r="FT27" s="19">
        <v>0</v>
      </c>
      <c r="FU27" s="19">
        <v>0</v>
      </c>
      <c r="FV27" s="19">
        <v>0</v>
      </c>
      <c r="FW27" s="19">
        <v>0</v>
      </c>
      <c r="FX27" s="19">
        <v>0</v>
      </c>
      <c r="FY27" s="19">
        <v>0</v>
      </c>
      <c r="FZ27" s="19">
        <v>0</v>
      </c>
      <c r="GA27" s="19">
        <v>0</v>
      </c>
      <c r="GB27" s="19">
        <v>0</v>
      </c>
      <c r="GC27" s="19">
        <v>0</v>
      </c>
      <c r="GD27" s="19">
        <v>46526</v>
      </c>
      <c r="GE27" s="19">
        <v>0</v>
      </c>
      <c r="GF27" s="19">
        <v>0</v>
      </c>
      <c r="GG27" s="19">
        <v>0</v>
      </c>
      <c r="GH27" s="20"/>
      <c r="GI27" s="19">
        <v>0</v>
      </c>
      <c r="GJ27" s="19">
        <f t="shared" si="0"/>
        <v>0</v>
      </c>
      <c r="GK27" s="19">
        <v>95</v>
      </c>
      <c r="GL27" s="19">
        <f t="shared" si="1"/>
        <v>38</v>
      </c>
    </row>
    <row r="28" spans="1:194" ht="18" customHeight="1" x14ac:dyDescent="0.3">
      <c r="A28" s="22"/>
      <c r="B28" s="22" t="s">
        <v>193</v>
      </c>
      <c r="C28" s="22"/>
      <c r="D28" s="22">
        <v>275106</v>
      </c>
      <c r="E28" s="22">
        <v>147182</v>
      </c>
      <c r="F28" s="22">
        <v>31307</v>
      </c>
      <c r="G28" s="22">
        <v>49290</v>
      </c>
      <c r="H28" s="22">
        <v>66585</v>
      </c>
      <c r="I28" s="22">
        <v>7</v>
      </c>
      <c r="J28" s="22">
        <v>52076</v>
      </c>
      <c r="K28" s="22">
        <v>18545</v>
      </c>
      <c r="L28" s="22">
        <v>6392</v>
      </c>
      <c r="M28" s="22">
        <v>27139</v>
      </c>
      <c r="N28" s="22">
        <v>7</v>
      </c>
      <c r="O28" s="22">
        <v>95106</v>
      </c>
      <c r="P28" s="22">
        <v>12762</v>
      </c>
      <c r="Q28" s="22">
        <v>42898</v>
      </c>
      <c r="R28" s="22">
        <v>39446</v>
      </c>
      <c r="S28" s="22">
        <v>336</v>
      </c>
      <c r="T28" s="22">
        <v>1967</v>
      </c>
      <c r="U28" s="23">
        <v>149479</v>
      </c>
      <c r="V28" s="24">
        <v>23608</v>
      </c>
      <c r="W28" s="24">
        <v>14511</v>
      </c>
      <c r="X28" s="24">
        <v>4345</v>
      </c>
      <c r="Y28" s="24">
        <v>1995</v>
      </c>
      <c r="Z28" s="24">
        <v>0</v>
      </c>
      <c r="AA28" s="24">
        <v>168</v>
      </c>
      <c r="AB28" s="24">
        <v>1305</v>
      </c>
      <c r="AC28" s="24">
        <v>0</v>
      </c>
      <c r="AD28" s="24">
        <v>1168</v>
      </c>
      <c r="AE28" s="24">
        <v>25187</v>
      </c>
      <c r="AF28" s="24">
        <v>7436</v>
      </c>
      <c r="AG28" s="24">
        <v>17751</v>
      </c>
      <c r="AH28" s="24">
        <v>42724</v>
      </c>
      <c r="AI28" s="24">
        <v>42289</v>
      </c>
      <c r="AJ28" s="24">
        <v>4694</v>
      </c>
      <c r="AK28" s="24">
        <v>0</v>
      </c>
      <c r="AL28" s="24">
        <v>220</v>
      </c>
      <c r="AM28" s="24">
        <v>215</v>
      </c>
      <c r="AN28" s="24">
        <v>4472</v>
      </c>
      <c r="AO28" s="24">
        <v>6384</v>
      </c>
      <c r="AP28" s="24">
        <v>4911</v>
      </c>
      <c r="AQ28" s="24">
        <v>1473</v>
      </c>
      <c r="AR28" s="24">
        <v>483</v>
      </c>
      <c r="AS28" s="24">
        <v>419</v>
      </c>
      <c r="AT28" s="24">
        <v>5054</v>
      </c>
      <c r="AU28" s="24">
        <v>39327</v>
      </c>
      <c r="AV28" s="24">
        <v>19346</v>
      </c>
      <c r="AW28" s="24">
        <v>18111</v>
      </c>
      <c r="AX28" s="24">
        <v>1235</v>
      </c>
      <c r="AY28" s="24">
        <v>0</v>
      </c>
      <c r="AZ28" s="24">
        <v>118978</v>
      </c>
      <c r="BA28" s="24">
        <v>61587</v>
      </c>
      <c r="BB28" s="24">
        <v>364</v>
      </c>
      <c r="BC28" s="24">
        <v>17440</v>
      </c>
      <c r="BD28" s="24">
        <v>17615</v>
      </c>
      <c r="BE28" s="24">
        <v>26077</v>
      </c>
      <c r="BF28" s="24">
        <v>455</v>
      </c>
      <c r="BG28" s="24">
        <v>61584</v>
      </c>
      <c r="BH28" s="24">
        <v>14</v>
      </c>
      <c r="BI28" s="24">
        <v>33783</v>
      </c>
      <c r="BJ28" s="24">
        <v>0</v>
      </c>
      <c r="BK28" s="24">
        <v>0</v>
      </c>
      <c r="BL28" s="24">
        <v>0</v>
      </c>
      <c r="BM28" s="24">
        <v>0</v>
      </c>
      <c r="BN28" s="24">
        <v>938</v>
      </c>
      <c r="BO28" s="24">
        <v>774</v>
      </c>
      <c r="BP28" s="24">
        <v>164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2213</v>
      </c>
      <c r="BW28" s="24">
        <v>1959</v>
      </c>
      <c r="BX28" s="24">
        <v>60</v>
      </c>
      <c r="BY28" s="24">
        <v>1899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490</v>
      </c>
      <c r="CF28" s="24">
        <v>122572</v>
      </c>
      <c r="CG28" s="24">
        <v>14854</v>
      </c>
      <c r="CH28" s="24">
        <v>1743</v>
      </c>
      <c r="CI28" s="24">
        <v>827</v>
      </c>
      <c r="CJ28" s="24">
        <v>3</v>
      </c>
      <c r="CK28" s="24">
        <v>607</v>
      </c>
      <c r="CL28" s="24">
        <v>230</v>
      </c>
      <c r="CM28" s="24">
        <v>0</v>
      </c>
      <c r="CN28" s="24">
        <v>44</v>
      </c>
      <c r="CO28" s="24">
        <v>1</v>
      </c>
      <c r="CP28" s="24">
        <v>0</v>
      </c>
      <c r="CQ28" s="24">
        <v>35</v>
      </c>
      <c r="CR28" s="24">
        <v>51</v>
      </c>
      <c r="CS28" s="24">
        <v>23</v>
      </c>
      <c r="CT28" s="24">
        <v>2170</v>
      </c>
      <c r="CU28" s="24">
        <v>0</v>
      </c>
      <c r="CV28" s="24">
        <v>5</v>
      </c>
      <c r="CW28" s="24">
        <v>212</v>
      </c>
      <c r="CX28" s="24">
        <v>29</v>
      </c>
      <c r="CY28" s="24">
        <v>1216</v>
      </c>
      <c r="CZ28" s="24">
        <v>265</v>
      </c>
      <c r="DA28" s="24">
        <v>195</v>
      </c>
      <c r="DB28" s="24">
        <v>32</v>
      </c>
      <c r="DC28" s="24">
        <v>0</v>
      </c>
      <c r="DD28" s="24">
        <v>0</v>
      </c>
      <c r="DE28" s="24">
        <v>39</v>
      </c>
      <c r="DF28" s="24">
        <v>704</v>
      </c>
      <c r="DG28" s="24">
        <v>148</v>
      </c>
      <c r="DH28" s="24">
        <v>244</v>
      </c>
      <c r="DI28" s="24">
        <v>37</v>
      </c>
      <c r="DJ28" s="24">
        <v>218</v>
      </c>
      <c r="DK28" s="24">
        <v>0</v>
      </c>
      <c r="DL28" s="24">
        <v>0</v>
      </c>
      <c r="DM28" s="24">
        <v>0</v>
      </c>
      <c r="DN28" s="24">
        <v>0</v>
      </c>
      <c r="DO28" s="24">
        <v>5</v>
      </c>
      <c r="DP28" s="24">
        <v>3866</v>
      </c>
      <c r="DQ28" s="24">
        <v>17</v>
      </c>
      <c r="DR28" s="24">
        <v>592</v>
      </c>
      <c r="DS28" s="24">
        <v>336</v>
      </c>
      <c r="DT28" s="24">
        <v>762</v>
      </c>
      <c r="DU28" s="24">
        <v>227</v>
      </c>
      <c r="DV28" s="24">
        <v>10</v>
      </c>
      <c r="DW28" s="24">
        <v>4</v>
      </c>
      <c r="DX28" s="24">
        <v>290</v>
      </c>
      <c r="DY28" s="24">
        <v>98</v>
      </c>
      <c r="DZ28" s="24">
        <v>401</v>
      </c>
      <c r="EA28" s="24">
        <v>401</v>
      </c>
      <c r="EB28" s="24">
        <v>0</v>
      </c>
      <c r="EC28" s="24">
        <v>0</v>
      </c>
      <c r="ED28" s="24">
        <v>14845</v>
      </c>
      <c r="EE28" s="24">
        <v>9</v>
      </c>
      <c r="EF28" s="24">
        <v>0</v>
      </c>
      <c r="EG28" s="24">
        <v>0</v>
      </c>
      <c r="EH28" s="24">
        <v>27928</v>
      </c>
      <c r="EI28" s="24">
        <v>3372</v>
      </c>
      <c r="EJ28" s="24">
        <v>408</v>
      </c>
      <c r="EK28" s="24">
        <v>0</v>
      </c>
      <c r="EL28" s="24">
        <v>0</v>
      </c>
      <c r="EM28" s="24">
        <v>31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579</v>
      </c>
      <c r="EW28" s="24">
        <v>0</v>
      </c>
      <c r="EX28" s="24">
        <v>1120</v>
      </c>
      <c r="EY28" s="24">
        <v>250</v>
      </c>
      <c r="EZ28" s="24">
        <v>0</v>
      </c>
      <c r="FA28" s="24">
        <v>0</v>
      </c>
      <c r="FB28" s="24">
        <v>303</v>
      </c>
      <c r="FC28" s="24">
        <v>0</v>
      </c>
      <c r="FD28" s="24">
        <v>303</v>
      </c>
      <c r="FE28" s="24">
        <v>0</v>
      </c>
      <c r="FF28" s="24">
        <v>0</v>
      </c>
      <c r="FG28" s="24">
        <v>21</v>
      </c>
      <c r="FH28" s="24">
        <v>7</v>
      </c>
      <c r="FI28" s="24">
        <v>11</v>
      </c>
      <c r="FJ28" s="24">
        <v>6</v>
      </c>
      <c r="FK28" s="24">
        <v>0</v>
      </c>
      <c r="FL28" s="24">
        <v>0</v>
      </c>
      <c r="FM28" s="24">
        <v>0</v>
      </c>
      <c r="FN28" s="24">
        <v>77</v>
      </c>
      <c r="FO28" s="24">
        <v>24</v>
      </c>
      <c r="FP28" s="24">
        <v>45</v>
      </c>
      <c r="FQ28" s="24">
        <v>0</v>
      </c>
      <c r="FR28" s="24">
        <v>0</v>
      </c>
      <c r="FS28" s="24">
        <v>138</v>
      </c>
      <c r="FT28" s="24">
        <v>39</v>
      </c>
      <c r="FU28" s="24">
        <v>313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4">
        <v>0</v>
      </c>
      <c r="GD28" s="24">
        <v>46526</v>
      </c>
      <c r="GE28" s="24">
        <v>0</v>
      </c>
      <c r="GF28" s="24">
        <v>0</v>
      </c>
      <c r="GG28" s="24">
        <v>0</v>
      </c>
      <c r="GH28" s="25"/>
      <c r="GI28" s="24">
        <f>SUM(GI25:GI27)</f>
        <v>24</v>
      </c>
      <c r="GJ28" s="24">
        <f t="shared" ref="GJ28:GL28" si="2">SUM(GJ25:GJ27)</f>
        <v>21</v>
      </c>
      <c r="GK28" s="24">
        <f t="shared" si="2"/>
        <v>220</v>
      </c>
      <c r="GL28" s="24">
        <f t="shared" si="2"/>
        <v>236</v>
      </c>
    </row>
    <row r="29" spans="1:194" ht="18" customHeight="1" x14ac:dyDescent="0.3">
      <c r="A29" s="17">
        <v>15</v>
      </c>
      <c r="B29" s="17" t="s">
        <v>194</v>
      </c>
      <c r="C29" s="17">
        <v>16</v>
      </c>
      <c r="D29" s="17">
        <v>65852</v>
      </c>
      <c r="E29" s="17">
        <v>20357</v>
      </c>
      <c r="F29" s="17">
        <v>4289</v>
      </c>
      <c r="G29" s="17">
        <v>5019</v>
      </c>
      <c r="H29" s="17">
        <v>11049</v>
      </c>
      <c r="I29" s="17">
        <v>0</v>
      </c>
      <c r="J29" s="17">
        <v>7430</v>
      </c>
      <c r="K29" s="17">
        <v>2956</v>
      </c>
      <c r="L29" s="17">
        <v>645</v>
      </c>
      <c r="M29" s="17">
        <v>3829</v>
      </c>
      <c r="N29" s="17">
        <v>0</v>
      </c>
      <c r="O29" s="17">
        <v>12927</v>
      </c>
      <c r="P29" s="17">
        <v>1333</v>
      </c>
      <c r="Q29" s="17">
        <v>4374</v>
      </c>
      <c r="R29" s="17">
        <v>7220</v>
      </c>
      <c r="S29" s="17">
        <v>377</v>
      </c>
      <c r="T29" s="17">
        <v>0</v>
      </c>
      <c r="U29" s="18">
        <v>20734</v>
      </c>
      <c r="V29" s="19">
        <v>9166</v>
      </c>
      <c r="W29" s="19">
        <v>6315</v>
      </c>
      <c r="X29" s="19">
        <v>1008</v>
      </c>
      <c r="Y29" s="19">
        <v>445</v>
      </c>
      <c r="Z29" s="19">
        <v>0</v>
      </c>
      <c r="AA29" s="19">
        <v>4</v>
      </c>
      <c r="AB29" s="19">
        <v>0</v>
      </c>
      <c r="AC29" s="19">
        <v>0</v>
      </c>
      <c r="AD29" s="19">
        <v>0</v>
      </c>
      <c r="AE29" s="19">
        <v>4526</v>
      </c>
      <c r="AF29" s="19">
        <v>1275</v>
      </c>
      <c r="AG29" s="19">
        <v>3251</v>
      </c>
      <c r="AH29" s="19">
        <v>10487</v>
      </c>
      <c r="AI29" s="19">
        <v>10448</v>
      </c>
      <c r="AJ29" s="19">
        <v>1349</v>
      </c>
      <c r="AK29" s="19">
        <v>0</v>
      </c>
      <c r="AL29" s="19">
        <v>0</v>
      </c>
      <c r="AM29" s="19">
        <v>39</v>
      </c>
      <c r="AN29" s="19">
        <v>4035</v>
      </c>
      <c r="AO29" s="19">
        <v>2642</v>
      </c>
      <c r="AP29" s="19">
        <v>1461</v>
      </c>
      <c r="AQ29" s="19">
        <v>1181</v>
      </c>
      <c r="AR29" s="19">
        <v>1884</v>
      </c>
      <c r="AS29" s="19">
        <v>0</v>
      </c>
      <c r="AT29" s="19">
        <v>3600</v>
      </c>
      <c r="AU29" s="19">
        <v>19828</v>
      </c>
      <c r="AV29" s="19">
        <v>10001</v>
      </c>
      <c r="AW29" s="19">
        <v>10001</v>
      </c>
      <c r="AX29" s="19">
        <v>0</v>
      </c>
      <c r="AY29" s="19">
        <v>0</v>
      </c>
      <c r="AZ29" s="19">
        <v>37493</v>
      </c>
      <c r="BA29" s="19">
        <v>20999</v>
      </c>
      <c r="BB29" s="19">
        <v>31</v>
      </c>
      <c r="BC29" s="19">
        <v>8093</v>
      </c>
      <c r="BD29" s="19">
        <v>4105</v>
      </c>
      <c r="BE29" s="19">
        <v>8801</v>
      </c>
      <c r="BF29" s="19">
        <v>0</v>
      </c>
      <c r="BG29" s="19">
        <v>20999</v>
      </c>
      <c r="BH29" s="19">
        <v>0</v>
      </c>
      <c r="BI29" s="19">
        <v>7328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523</v>
      </c>
      <c r="BW29" s="19">
        <v>509</v>
      </c>
      <c r="BX29" s="19">
        <v>144</v>
      </c>
      <c r="BY29" s="19">
        <v>365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18278</v>
      </c>
      <c r="CG29" s="19">
        <v>1773</v>
      </c>
      <c r="CH29" s="19">
        <v>0</v>
      </c>
      <c r="CI29" s="19">
        <v>0</v>
      </c>
      <c r="CJ29" s="19">
        <v>0</v>
      </c>
      <c r="CK29" s="19">
        <v>252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294</v>
      </c>
      <c r="CU29" s="19">
        <v>0</v>
      </c>
      <c r="CV29" s="19">
        <v>0</v>
      </c>
      <c r="CW29" s="19">
        <v>43</v>
      </c>
      <c r="CX29" s="19">
        <v>0</v>
      </c>
      <c r="CY29" s="19">
        <v>0</v>
      </c>
      <c r="CZ29" s="19">
        <v>97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14</v>
      </c>
      <c r="DI29" s="19">
        <v>0</v>
      </c>
      <c r="DJ29" s="19">
        <v>53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903</v>
      </c>
      <c r="DQ29" s="19">
        <v>0</v>
      </c>
      <c r="DR29" s="19">
        <v>0</v>
      </c>
      <c r="DS29" s="19">
        <v>14</v>
      </c>
      <c r="DT29" s="19">
        <v>9</v>
      </c>
      <c r="DU29" s="19">
        <v>0</v>
      </c>
      <c r="DV29" s="19">
        <v>0</v>
      </c>
      <c r="DW29" s="19">
        <v>0</v>
      </c>
      <c r="DX29" s="19">
        <v>94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1773</v>
      </c>
      <c r="EE29" s="19">
        <v>0</v>
      </c>
      <c r="EF29" s="19">
        <v>0</v>
      </c>
      <c r="EG29" s="19">
        <v>0</v>
      </c>
      <c r="EH29" s="19">
        <v>8166</v>
      </c>
      <c r="EI29" s="19">
        <v>923</v>
      </c>
      <c r="EJ29" s="19">
        <v>2</v>
      </c>
      <c r="EK29" s="19">
        <v>0</v>
      </c>
      <c r="EL29" s="19">
        <v>0</v>
      </c>
      <c r="EM29" s="19">
        <v>28</v>
      </c>
      <c r="EN29" s="19">
        <v>0</v>
      </c>
      <c r="EO29" s="19">
        <v>0</v>
      </c>
      <c r="EP29" s="19">
        <v>1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668</v>
      </c>
      <c r="EW29" s="19">
        <v>0</v>
      </c>
      <c r="EX29" s="19">
        <v>1</v>
      </c>
      <c r="EY29" s="19">
        <v>114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1</v>
      </c>
      <c r="FJ29" s="19">
        <v>0</v>
      </c>
      <c r="FK29" s="19">
        <v>0</v>
      </c>
      <c r="FL29" s="19">
        <v>0</v>
      </c>
      <c r="FM29" s="19">
        <v>0</v>
      </c>
      <c r="FN29" s="19">
        <v>2</v>
      </c>
      <c r="FO29" s="19">
        <v>0</v>
      </c>
      <c r="FP29" s="19">
        <v>11</v>
      </c>
      <c r="FQ29" s="19">
        <v>0</v>
      </c>
      <c r="FR29" s="19">
        <v>0</v>
      </c>
      <c r="FS29" s="19">
        <v>77</v>
      </c>
      <c r="FT29" s="19">
        <v>18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11726</v>
      </c>
      <c r="GE29" s="19">
        <v>0</v>
      </c>
      <c r="GF29" s="19">
        <v>0</v>
      </c>
      <c r="GG29" s="19">
        <v>0</v>
      </c>
      <c r="GH29" s="20"/>
      <c r="GI29" s="19">
        <v>0</v>
      </c>
      <c r="GJ29" s="19">
        <f t="shared" si="0"/>
        <v>0</v>
      </c>
      <c r="GK29" s="19">
        <v>0</v>
      </c>
      <c r="GL29" s="19">
        <f t="shared" si="1"/>
        <v>43</v>
      </c>
    </row>
    <row r="30" spans="1:194" ht="18" customHeight="1" x14ac:dyDescent="0.3">
      <c r="A30" s="17">
        <v>16</v>
      </c>
      <c r="B30" s="17" t="s">
        <v>195</v>
      </c>
      <c r="C30" s="17">
        <v>20</v>
      </c>
      <c r="D30" s="17">
        <v>55603</v>
      </c>
      <c r="E30" s="17">
        <v>18720</v>
      </c>
      <c r="F30" s="17">
        <v>3573</v>
      </c>
      <c r="G30" s="17">
        <v>4684</v>
      </c>
      <c r="H30" s="17">
        <v>10463</v>
      </c>
      <c r="I30" s="17">
        <v>0</v>
      </c>
      <c r="J30" s="17">
        <v>10439</v>
      </c>
      <c r="K30" s="17">
        <v>3146</v>
      </c>
      <c r="L30" s="17">
        <v>1498</v>
      </c>
      <c r="M30" s="17">
        <v>5795</v>
      </c>
      <c r="N30" s="17">
        <v>0</v>
      </c>
      <c r="O30" s="17">
        <v>8281</v>
      </c>
      <c r="P30" s="17">
        <v>427</v>
      </c>
      <c r="Q30" s="17">
        <v>3186</v>
      </c>
      <c r="R30" s="17">
        <v>4668</v>
      </c>
      <c r="S30" s="17">
        <v>2</v>
      </c>
      <c r="T30" s="17">
        <v>0</v>
      </c>
      <c r="U30" s="18">
        <v>18722</v>
      </c>
      <c r="V30" s="19">
        <v>5317</v>
      </c>
      <c r="W30" s="19">
        <v>3960</v>
      </c>
      <c r="X30" s="19">
        <v>660</v>
      </c>
      <c r="Y30" s="19">
        <v>330</v>
      </c>
      <c r="Z30" s="19">
        <v>0</v>
      </c>
      <c r="AA30" s="19">
        <v>204</v>
      </c>
      <c r="AB30" s="19">
        <v>0</v>
      </c>
      <c r="AC30" s="19">
        <v>0</v>
      </c>
      <c r="AD30" s="19">
        <v>0</v>
      </c>
      <c r="AE30" s="19">
        <v>3231</v>
      </c>
      <c r="AF30" s="19">
        <v>1254</v>
      </c>
      <c r="AG30" s="19">
        <v>1977</v>
      </c>
      <c r="AH30" s="19">
        <v>8226</v>
      </c>
      <c r="AI30" s="19">
        <v>8102</v>
      </c>
      <c r="AJ30" s="19">
        <v>926</v>
      </c>
      <c r="AK30" s="19">
        <v>0</v>
      </c>
      <c r="AL30" s="19">
        <v>80</v>
      </c>
      <c r="AM30" s="19">
        <v>44</v>
      </c>
      <c r="AN30" s="19">
        <v>2212</v>
      </c>
      <c r="AO30" s="19">
        <v>1745</v>
      </c>
      <c r="AP30" s="19">
        <v>1070</v>
      </c>
      <c r="AQ30" s="19">
        <v>675</v>
      </c>
      <c r="AR30" s="19">
        <v>698</v>
      </c>
      <c r="AS30" s="19">
        <v>0</v>
      </c>
      <c r="AT30" s="19">
        <v>1771</v>
      </c>
      <c r="AU30" s="19">
        <v>19696</v>
      </c>
      <c r="AV30" s="19">
        <v>8158</v>
      </c>
      <c r="AW30" s="19">
        <v>8158</v>
      </c>
      <c r="AX30" s="19">
        <v>0</v>
      </c>
      <c r="AY30" s="19">
        <v>0</v>
      </c>
      <c r="AZ30" s="19">
        <v>26147</v>
      </c>
      <c r="BA30" s="19">
        <v>12930</v>
      </c>
      <c r="BB30" s="19">
        <v>29</v>
      </c>
      <c r="BC30" s="19">
        <v>5246</v>
      </c>
      <c r="BD30" s="19">
        <v>2394</v>
      </c>
      <c r="BE30" s="19">
        <v>5290</v>
      </c>
      <c r="BF30" s="19">
        <v>0</v>
      </c>
      <c r="BG30" s="19">
        <v>12930</v>
      </c>
      <c r="BH30" s="19">
        <v>0</v>
      </c>
      <c r="BI30" s="19">
        <v>7900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727</v>
      </c>
      <c r="BW30" s="19">
        <v>762</v>
      </c>
      <c r="BX30" s="19">
        <v>191</v>
      </c>
      <c r="BY30" s="19">
        <v>571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13667</v>
      </c>
      <c r="CG30" s="19">
        <v>1271</v>
      </c>
      <c r="CH30" s="19">
        <v>0</v>
      </c>
      <c r="CI30" s="19">
        <v>0</v>
      </c>
      <c r="CJ30" s="19">
        <v>0</v>
      </c>
      <c r="CK30" s="19">
        <v>24</v>
      </c>
      <c r="CL30" s="19">
        <v>9</v>
      </c>
      <c r="CM30" s="19">
        <v>0</v>
      </c>
      <c r="CN30" s="19">
        <v>9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124</v>
      </c>
      <c r="CU30" s="19">
        <v>0</v>
      </c>
      <c r="CV30" s="19">
        <v>0</v>
      </c>
      <c r="CW30" s="19">
        <v>0</v>
      </c>
      <c r="CX30" s="19">
        <v>0</v>
      </c>
      <c r="CY30" s="19">
        <v>240</v>
      </c>
      <c r="CZ30" s="19">
        <v>36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8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810</v>
      </c>
      <c r="DQ30" s="19">
        <v>0</v>
      </c>
      <c r="DR30" s="19">
        <v>0</v>
      </c>
      <c r="DS30" s="19">
        <v>5</v>
      </c>
      <c r="DT30" s="19">
        <v>1</v>
      </c>
      <c r="DU30" s="19">
        <v>0</v>
      </c>
      <c r="DV30" s="19">
        <v>0</v>
      </c>
      <c r="DW30" s="19">
        <v>0</v>
      </c>
      <c r="DX30" s="19">
        <v>5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1271</v>
      </c>
      <c r="EE30" s="19">
        <v>0</v>
      </c>
      <c r="EF30" s="19">
        <v>0</v>
      </c>
      <c r="EG30" s="19">
        <v>0</v>
      </c>
      <c r="EH30" s="19">
        <v>8260</v>
      </c>
      <c r="EI30" s="19">
        <v>926</v>
      </c>
      <c r="EJ30" s="19">
        <v>0</v>
      </c>
      <c r="EK30" s="19">
        <v>0</v>
      </c>
      <c r="EL30" s="19">
        <v>0</v>
      </c>
      <c r="EM30" s="19">
        <v>30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669</v>
      </c>
      <c r="EW30" s="19">
        <v>0</v>
      </c>
      <c r="EX30" s="19">
        <v>42</v>
      </c>
      <c r="EY30" s="19">
        <v>85</v>
      </c>
      <c r="EZ30" s="19">
        <v>0</v>
      </c>
      <c r="FA30" s="19">
        <v>0</v>
      </c>
      <c r="FB30" s="19">
        <v>0</v>
      </c>
      <c r="FC30" s="19">
        <v>0</v>
      </c>
      <c r="FD30" s="19">
        <v>0</v>
      </c>
      <c r="FE30" s="19">
        <v>0</v>
      </c>
      <c r="FF30" s="19">
        <v>0</v>
      </c>
      <c r="FG30" s="19">
        <v>0</v>
      </c>
      <c r="FH30" s="19">
        <v>0</v>
      </c>
      <c r="FI30" s="19">
        <v>20</v>
      </c>
      <c r="FJ30" s="19">
        <v>0</v>
      </c>
      <c r="FK30" s="19">
        <v>0</v>
      </c>
      <c r="FL30" s="19">
        <v>0</v>
      </c>
      <c r="FM30" s="19">
        <v>0</v>
      </c>
      <c r="FN30" s="19">
        <v>5</v>
      </c>
      <c r="FO30" s="19">
        <v>0</v>
      </c>
      <c r="FP30" s="19">
        <v>0</v>
      </c>
      <c r="FQ30" s="19">
        <v>0</v>
      </c>
      <c r="FR30" s="19">
        <v>0</v>
      </c>
      <c r="FS30" s="19">
        <v>75</v>
      </c>
      <c r="FT30" s="19">
        <v>0</v>
      </c>
      <c r="FU30" s="19">
        <v>0</v>
      </c>
      <c r="FV30" s="19">
        <v>0</v>
      </c>
      <c r="FW30" s="19">
        <v>0</v>
      </c>
      <c r="FX30" s="19">
        <v>0</v>
      </c>
      <c r="FY30" s="19">
        <v>0</v>
      </c>
      <c r="FZ30" s="19">
        <v>0</v>
      </c>
      <c r="GA30" s="19">
        <v>0</v>
      </c>
      <c r="GB30" s="19">
        <v>0</v>
      </c>
      <c r="GC30" s="19">
        <v>0</v>
      </c>
      <c r="GD30" s="19">
        <v>8884</v>
      </c>
      <c r="GE30" s="19">
        <v>0</v>
      </c>
      <c r="GF30" s="19">
        <v>0</v>
      </c>
      <c r="GG30" s="19">
        <v>0</v>
      </c>
      <c r="GH30" s="20"/>
      <c r="GI30" s="19">
        <v>0</v>
      </c>
      <c r="GJ30" s="19">
        <f t="shared" si="0"/>
        <v>0</v>
      </c>
      <c r="GK30" s="19">
        <v>80</v>
      </c>
      <c r="GL30" s="19">
        <f t="shared" si="1"/>
        <v>48</v>
      </c>
    </row>
    <row r="31" spans="1:194" ht="18" customHeight="1" x14ac:dyDescent="0.3">
      <c r="A31" s="17">
        <v>17</v>
      </c>
      <c r="B31" s="17" t="s">
        <v>196</v>
      </c>
      <c r="C31" s="17">
        <v>19</v>
      </c>
      <c r="D31" s="17">
        <v>98766</v>
      </c>
      <c r="E31" s="17">
        <v>62786</v>
      </c>
      <c r="F31" s="17">
        <v>18427</v>
      </c>
      <c r="G31" s="17">
        <v>18679</v>
      </c>
      <c r="H31" s="17">
        <v>25680</v>
      </c>
      <c r="I31" s="17">
        <v>0</v>
      </c>
      <c r="J31" s="17">
        <v>33077</v>
      </c>
      <c r="K31" s="17">
        <v>15174</v>
      </c>
      <c r="L31" s="17">
        <v>4038</v>
      </c>
      <c r="M31" s="17">
        <v>13865</v>
      </c>
      <c r="N31" s="17">
        <v>0</v>
      </c>
      <c r="O31" s="17">
        <v>29709</v>
      </c>
      <c r="P31" s="17">
        <v>3253</v>
      </c>
      <c r="Q31" s="17">
        <v>14641</v>
      </c>
      <c r="R31" s="17">
        <v>11815</v>
      </c>
      <c r="S31" s="17">
        <v>705</v>
      </c>
      <c r="T31" s="17">
        <v>0</v>
      </c>
      <c r="U31" s="18">
        <v>63491</v>
      </c>
      <c r="V31" s="19">
        <v>6882</v>
      </c>
      <c r="W31" s="19">
        <v>5126</v>
      </c>
      <c r="X31" s="19">
        <v>692</v>
      </c>
      <c r="Y31" s="19">
        <v>540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8435</v>
      </c>
      <c r="AF31" s="19">
        <v>2072</v>
      </c>
      <c r="AG31" s="19">
        <v>6363</v>
      </c>
      <c r="AH31" s="19">
        <v>11723</v>
      </c>
      <c r="AI31" s="19">
        <v>11684</v>
      </c>
      <c r="AJ31" s="19">
        <v>1465</v>
      </c>
      <c r="AK31" s="19">
        <v>0</v>
      </c>
      <c r="AL31" s="19">
        <v>0</v>
      </c>
      <c r="AM31" s="19">
        <v>39</v>
      </c>
      <c r="AN31" s="19">
        <v>3483</v>
      </c>
      <c r="AO31" s="19">
        <v>3264</v>
      </c>
      <c r="AP31" s="19">
        <v>1765</v>
      </c>
      <c r="AQ31" s="19">
        <v>1499</v>
      </c>
      <c r="AR31" s="19">
        <v>2364</v>
      </c>
      <c r="AS31" s="19">
        <v>245</v>
      </c>
      <c r="AT31" s="19">
        <v>1128</v>
      </c>
      <c r="AU31" s="19">
        <v>7242</v>
      </c>
      <c r="AV31" s="19">
        <v>12311</v>
      </c>
      <c r="AW31" s="19">
        <v>12311</v>
      </c>
      <c r="AX31" s="19">
        <v>0</v>
      </c>
      <c r="AY31" s="19">
        <v>0</v>
      </c>
      <c r="AZ31" s="19">
        <v>46554</v>
      </c>
      <c r="BA31" s="19">
        <v>24306</v>
      </c>
      <c r="BB31" s="19">
        <v>16</v>
      </c>
      <c r="BC31" s="19">
        <v>5648</v>
      </c>
      <c r="BD31" s="19">
        <v>7586</v>
      </c>
      <c r="BE31" s="19">
        <v>11072</v>
      </c>
      <c r="BF31" s="19">
        <v>0</v>
      </c>
      <c r="BG31" s="19">
        <v>24306</v>
      </c>
      <c r="BH31" s="19">
        <v>0</v>
      </c>
      <c r="BI31" s="19">
        <v>15366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520</v>
      </c>
      <c r="BW31" s="19">
        <v>959</v>
      </c>
      <c r="BX31" s="19">
        <v>108</v>
      </c>
      <c r="BY31" s="19">
        <v>851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14916</v>
      </c>
      <c r="CG31" s="19">
        <v>1539</v>
      </c>
      <c r="CH31" s="19">
        <v>0</v>
      </c>
      <c r="CI31" s="19">
        <v>0</v>
      </c>
      <c r="CJ31" s="19">
        <v>0</v>
      </c>
      <c r="CK31" s="19">
        <v>133</v>
      </c>
      <c r="CL31" s="19">
        <v>30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141</v>
      </c>
      <c r="CU31" s="19">
        <v>0</v>
      </c>
      <c r="CV31" s="19">
        <v>0</v>
      </c>
      <c r="CW31" s="19">
        <v>0</v>
      </c>
      <c r="CX31" s="19">
        <v>6</v>
      </c>
      <c r="CY31" s="19">
        <v>185</v>
      </c>
      <c r="CZ31" s="19">
        <v>152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25</v>
      </c>
      <c r="DI31" s="19">
        <v>0</v>
      </c>
      <c r="DJ31" s="19">
        <v>3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776</v>
      </c>
      <c r="DQ31" s="19">
        <v>0</v>
      </c>
      <c r="DR31" s="19">
        <v>0</v>
      </c>
      <c r="DS31" s="19">
        <v>8</v>
      </c>
      <c r="DT31" s="19">
        <v>1</v>
      </c>
      <c r="DU31" s="19">
        <v>62</v>
      </c>
      <c r="DV31" s="19">
        <v>0</v>
      </c>
      <c r="DW31" s="19">
        <v>0</v>
      </c>
      <c r="DX31" s="19">
        <v>17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1539</v>
      </c>
      <c r="EE31" s="19">
        <v>0</v>
      </c>
      <c r="EF31" s="19">
        <v>0</v>
      </c>
      <c r="EG31" s="19">
        <v>0</v>
      </c>
      <c r="EH31" s="19">
        <v>9016</v>
      </c>
      <c r="EI31" s="19">
        <v>1067</v>
      </c>
      <c r="EJ31" s="19">
        <v>17</v>
      </c>
      <c r="EK31" s="19">
        <v>0</v>
      </c>
      <c r="EL31" s="19">
        <v>0</v>
      </c>
      <c r="EM31" s="19">
        <v>19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560</v>
      </c>
      <c r="EW31" s="19">
        <v>0</v>
      </c>
      <c r="EX31" s="19">
        <v>17</v>
      </c>
      <c r="EY31" s="19">
        <v>179</v>
      </c>
      <c r="EZ31" s="19">
        <v>0</v>
      </c>
      <c r="FA31" s="19">
        <v>0</v>
      </c>
      <c r="FB31" s="19">
        <v>7</v>
      </c>
      <c r="FC31" s="19">
        <v>0</v>
      </c>
      <c r="FD31" s="19">
        <v>7</v>
      </c>
      <c r="FE31" s="19">
        <v>0</v>
      </c>
      <c r="FF31" s="19">
        <v>0</v>
      </c>
      <c r="FG31" s="19">
        <v>0</v>
      </c>
      <c r="FH31" s="19">
        <v>0</v>
      </c>
      <c r="FI31" s="19">
        <v>12</v>
      </c>
      <c r="FJ31" s="19">
        <v>0</v>
      </c>
      <c r="FK31" s="19">
        <v>0</v>
      </c>
      <c r="FL31" s="19">
        <v>0</v>
      </c>
      <c r="FM31" s="19">
        <v>0</v>
      </c>
      <c r="FN31" s="19">
        <v>173</v>
      </c>
      <c r="FO31" s="19">
        <v>0</v>
      </c>
      <c r="FP31" s="19">
        <v>8</v>
      </c>
      <c r="FQ31" s="19">
        <v>0</v>
      </c>
      <c r="FR31" s="19">
        <v>0</v>
      </c>
      <c r="FS31" s="19">
        <v>75</v>
      </c>
      <c r="FT31" s="19">
        <v>0</v>
      </c>
      <c r="FU31" s="19">
        <v>0</v>
      </c>
      <c r="FV31" s="19">
        <v>0</v>
      </c>
      <c r="FW31" s="19">
        <v>0</v>
      </c>
      <c r="FX31" s="19">
        <v>0</v>
      </c>
      <c r="FY31" s="19">
        <v>0</v>
      </c>
      <c r="FZ31" s="19">
        <v>0</v>
      </c>
      <c r="GA31" s="19">
        <v>0</v>
      </c>
      <c r="GB31" s="19">
        <v>0</v>
      </c>
      <c r="GC31" s="19">
        <v>0</v>
      </c>
      <c r="GD31" s="19">
        <v>12874</v>
      </c>
      <c r="GE31" s="19">
        <v>0</v>
      </c>
      <c r="GF31" s="19">
        <v>0</v>
      </c>
      <c r="GG31" s="19">
        <v>0</v>
      </c>
      <c r="GH31" s="20"/>
      <c r="GI31" s="19">
        <v>0</v>
      </c>
      <c r="GJ31" s="19">
        <f t="shared" si="0"/>
        <v>0</v>
      </c>
      <c r="GK31" s="19">
        <v>0</v>
      </c>
      <c r="GL31" s="19">
        <f t="shared" si="1"/>
        <v>43</v>
      </c>
    </row>
    <row r="32" spans="1:194" ht="18" customHeight="1" x14ac:dyDescent="0.3">
      <c r="A32" s="17">
        <v>18</v>
      </c>
      <c r="B32" s="17" t="s">
        <v>197</v>
      </c>
      <c r="C32" s="17">
        <v>22</v>
      </c>
      <c r="D32" s="17">
        <v>81298</v>
      </c>
      <c r="E32" s="17">
        <v>40799</v>
      </c>
      <c r="F32" s="17">
        <v>11607</v>
      </c>
      <c r="G32" s="17">
        <v>10315</v>
      </c>
      <c r="H32" s="17">
        <v>18877</v>
      </c>
      <c r="I32" s="17">
        <v>0</v>
      </c>
      <c r="J32" s="17">
        <v>24126</v>
      </c>
      <c r="K32" s="17">
        <v>8571</v>
      </c>
      <c r="L32" s="17">
        <v>2399</v>
      </c>
      <c r="M32" s="17">
        <v>13156</v>
      </c>
      <c r="N32" s="17">
        <v>0</v>
      </c>
      <c r="O32" s="17">
        <v>16673</v>
      </c>
      <c r="P32" s="17">
        <v>3036</v>
      </c>
      <c r="Q32" s="17">
        <v>7916</v>
      </c>
      <c r="R32" s="17">
        <v>5721</v>
      </c>
      <c r="S32" s="17">
        <v>1957</v>
      </c>
      <c r="T32" s="17">
        <v>0</v>
      </c>
      <c r="U32" s="18">
        <v>42756</v>
      </c>
      <c r="V32" s="19">
        <v>9889</v>
      </c>
      <c r="W32" s="19">
        <v>6971</v>
      </c>
      <c r="X32" s="19">
        <v>1446</v>
      </c>
      <c r="Y32" s="19">
        <v>650</v>
      </c>
      <c r="Z32" s="19">
        <v>0</v>
      </c>
      <c r="AA32" s="19">
        <v>0</v>
      </c>
      <c r="AB32" s="19">
        <v>0</v>
      </c>
      <c r="AC32" s="19">
        <v>0</v>
      </c>
      <c r="AD32" s="19">
        <v>1348</v>
      </c>
      <c r="AE32" s="19">
        <v>9045</v>
      </c>
      <c r="AF32" s="19">
        <v>2726</v>
      </c>
      <c r="AG32" s="19">
        <v>6319</v>
      </c>
      <c r="AH32" s="19">
        <v>13166</v>
      </c>
      <c r="AI32" s="19">
        <v>13096</v>
      </c>
      <c r="AJ32" s="19">
        <v>1536</v>
      </c>
      <c r="AK32" s="19">
        <v>0</v>
      </c>
      <c r="AL32" s="19">
        <v>0</v>
      </c>
      <c r="AM32" s="19">
        <v>70</v>
      </c>
      <c r="AN32" s="19">
        <v>3184</v>
      </c>
      <c r="AO32" s="19">
        <v>3771</v>
      </c>
      <c r="AP32" s="19">
        <v>2010</v>
      </c>
      <c r="AQ32" s="19">
        <v>1761</v>
      </c>
      <c r="AR32" s="19">
        <v>5817</v>
      </c>
      <c r="AS32" s="19">
        <v>0</v>
      </c>
      <c r="AT32" s="19">
        <v>3183</v>
      </c>
      <c r="AU32" s="19">
        <v>4845</v>
      </c>
      <c r="AV32" s="19">
        <v>12418</v>
      </c>
      <c r="AW32" s="19">
        <v>12418</v>
      </c>
      <c r="AX32" s="19">
        <v>0</v>
      </c>
      <c r="AY32" s="19">
        <v>0</v>
      </c>
      <c r="AZ32" s="19">
        <v>49612</v>
      </c>
      <c r="BA32" s="19">
        <v>29055</v>
      </c>
      <c r="BB32" s="19">
        <v>9</v>
      </c>
      <c r="BC32" s="19">
        <v>10420</v>
      </c>
      <c r="BD32" s="19">
        <v>6721</v>
      </c>
      <c r="BE32" s="19">
        <v>11914</v>
      </c>
      <c r="BF32" s="19">
        <v>0</v>
      </c>
      <c r="BG32" s="19">
        <v>29055</v>
      </c>
      <c r="BH32" s="19">
        <v>0</v>
      </c>
      <c r="BI32" s="19">
        <v>10668</v>
      </c>
      <c r="BJ32" s="19">
        <v>0</v>
      </c>
      <c r="BK32" s="19">
        <v>0</v>
      </c>
      <c r="BL32" s="19">
        <v>0</v>
      </c>
      <c r="BM32" s="19">
        <v>0</v>
      </c>
      <c r="BN32" s="19">
        <v>1015</v>
      </c>
      <c r="BO32" s="19">
        <v>907</v>
      </c>
      <c r="BP32" s="19">
        <v>108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295</v>
      </c>
      <c r="BW32" s="19">
        <v>616</v>
      </c>
      <c r="BX32" s="19">
        <v>68</v>
      </c>
      <c r="BY32" s="19">
        <v>548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33092</v>
      </c>
      <c r="CG32" s="19">
        <v>3750</v>
      </c>
      <c r="CH32" s="19">
        <v>314</v>
      </c>
      <c r="CI32" s="19">
        <v>119</v>
      </c>
      <c r="CJ32" s="19">
        <v>0</v>
      </c>
      <c r="CK32" s="19">
        <v>147</v>
      </c>
      <c r="CL32" s="19">
        <v>21</v>
      </c>
      <c r="CM32" s="19">
        <v>0</v>
      </c>
      <c r="CN32" s="19">
        <v>14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412</v>
      </c>
      <c r="CU32" s="19">
        <v>0</v>
      </c>
      <c r="CV32" s="19">
        <v>0</v>
      </c>
      <c r="CW32" s="19">
        <v>11</v>
      </c>
      <c r="CX32" s="19">
        <v>2</v>
      </c>
      <c r="CY32" s="19">
        <v>1309</v>
      </c>
      <c r="CZ32" s="19">
        <v>336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20</v>
      </c>
      <c r="DI32" s="19">
        <v>5</v>
      </c>
      <c r="DJ32" s="19">
        <v>80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536</v>
      </c>
      <c r="DQ32" s="19">
        <v>0</v>
      </c>
      <c r="DR32" s="19">
        <v>0</v>
      </c>
      <c r="DS32" s="19">
        <v>212</v>
      </c>
      <c r="DT32" s="19">
        <v>116</v>
      </c>
      <c r="DU32" s="19">
        <v>166</v>
      </c>
      <c r="DV32" s="19">
        <v>0</v>
      </c>
      <c r="DW32" s="19">
        <v>0</v>
      </c>
      <c r="DX32" s="19">
        <v>49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3750</v>
      </c>
      <c r="EE32" s="19">
        <v>0</v>
      </c>
      <c r="EF32" s="19">
        <v>0</v>
      </c>
      <c r="EG32" s="19">
        <v>0</v>
      </c>
      <c r="EH32" s="19">
        <v>12793</v>
      </c>
      <c r="EI32" s="19">
        <v>1403</v>
      </c>
      <c r="EJ32" s="19">
        <v>36</v>
      </c>
      <c r="EK32" s="19">
        <v>0</v>
      </c>
      <c r="EL32" s="19">
        <v>0</v>
      </c>
      <c r="EM32" s="19">
        <v>6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2</v>
      </c>
      <c r="EU32" s="19">
        <v>0</v>
      </c>
      <c r="EV32" s="19">
        <v>474</v>
      </c>
      <c r="EW32" s="19">
        <v>0</v>
      </c>
      <c r="EX32" s="19">
        <v>323</v>
      </c>
      <c r="EY32" s="19">
        <v>323</v>
      </c>
      <c r="EZ32" s="19">
        <v>0</v>
      </c>
      <c r="FA32" s="19">
        <v>0</v>
      </c>
      <c r="FB32" s="19">
        <v>62</v>
      </c>
      <c r="FC32" s="19">
        <v>0</v>
      </c>
      <c r="FD32" s="19">
        <v>62</v>
      </c>
      <c r="FE32" s="19">
        <v>0</v>
      </c>
      <c r="FF32" s="19">
        <v>0</v>
      </c>
      <c r="FG32" s="19">
        <v>0</v>
      </c>
      <c r="FH32" s="19">
        <v>0</v>
      </c>
      <c r="FI32" s="19">
        <v>124</v>
      </c>
      <c r="FJ32" s="19">
        <v>0</v>
      </c>
      <c r="FK32" s="19">
        <v>0</v>
      </c>
      <c r="FL32" s="19">
        <v>0</v>
      </c>
      <c r="FM32" s="19">
        <v>0</v>
      </c>
      <c r="FN32" s="19">
        <v>3</v>
      </c>
      <c r="FO32" s="19">
        <v>0</v>
      </c>
      <c r="FP32" s="19">
        <v>0</v>
      </c>
      <c r="FQ32" s="19">
        <v>0</v>
      </c>
      <c r="FR32" s="19">
        <v>0</v>
      </c>
      <c r="FS32" s="19">
        <v>50</v>
      </c>
      <c r="FT32" s="19">
        <v>0</v>
      </c>
      <c r="FU32" s="19">
        <v>0</v>
      </c>
      <c r="FV32" s="19">
        <v>0</v>
      </c>
      <c r="FW32" s="19">
        <v>0</v>
      </c>
      <c r="FX32" s="19">
        <v>0</v>
      </c>
      <c r="FY32" s="19">
        <v>0</v>
      </c>
      <c r="FZ32" s="19">
        <v>0</v>
      </c>
      <c r="GA32" s="19">
        <v>0</v>
      </c>
      <c r="GB32" s="19">
        <v>0</v>
      </c>
      <c r="GC32" s="19">
        <v>0</v>
      </c>
      <c r="GD32" s="19">
        <v>14448</v>
      </c>
      <c r="GE32" s="19">
        <v>0</v>
      </c>
      <c r="GF32" s="19">
        <v>0</v>
      </c>
      <c r="GG32" s="19">
        <v>0</v>
      </c>
      <c r="GH32" s="20"/>
      <c r="GI32" s="19">
        <v>3</v>
      </c>
      <c r="GJ32" s="19">
        <f t="shared" si="0"/>
        <v>3</v>
      </c>
      <c r="GK32" s="19">
        <v>0</v>
      </c>
      <c r="GL32" s="19">
        <f t="shared" si="1"/>
        <v>77</v>
      </c>
    </row>
    <row r="33" spans="1:194" ht="18" customHeight="1" x14ac:dyDescent="0.3">
      <c r="A33" s="17">
        <v>19</v>
      </c>
      <c r="B33" s="17" t="s">
        <v>198</v>
      </c>
      <c r="C33" s="17">
        <v>24</v>
      </c>
      <c r="D33" s="17">
        <v>50986</v>
      </c>
      <c r="E33" s="17">
        <v>20212</v>
      </c>
      <c r="F33" s="17">
        <v>8858</v>
      </c>
      <c r="G33" s="17">
        <v>3367</v>
      </c>
      <c r="H33" s="17">
        <v>7987</v>
      </c>
      <c r="I33" s="17">
        <v>0</v>
      </c>
      <c r="J33" s="17">
        <v>11990</v>
      </c>
      <c r="K33" s="17">
        <v>6935</v>
      </c>
      <c r="L33" s="17">
        <v>506</v>
      </c>
      <c r="M33" s="17">
        <v>4549</v>
      </c>
      <c r="N33" s="17">
        <v>0</v>
      </c>
      <c r="O33" s="17">
        <v>8222</v>
      </c>
      <c r="P33" s="17">
        <v>1923</v>
      </c>
      <c r="Q33" s="17">
        <v>2861</v>
      </c>
      <c r="R33" s="17">
        <v>3438</v>
      </c>
      <c r="S33" s="17">
        <v>2</v>
      </c>
      <c r="T33" s="17">
        <v>0</v>
      </c>
      <c r="U33" s="18">
        <v>20214</v>
      </c>
      <c r="V33" s="19">
        <v>4389</v>
      </c>
      <c r="W33" s="19">
        <v>3012</v>
      </c>
      <c r="X33" s="19">
        <v>658</v>
      </c>
      <c r="Y33" s="19">
        <v>296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2894</v>
      </c>
      <c r="AF33" s="19">
        <v>975</v>
      </c>
      <c r="AG33" s="19">
        <v>1919</v>
      </c>
      <c r="AH33" s="19">
        <v>5914</v>
      </c>
      <c r="AI33" s="19">
        <v>5889</v>
      </c>
      <c r="AJ33" s="19">
        <v>1078</v>
      </c>
      <c r="AK33" s="19">
        <v>0</v>
      </c>
      <c r="AL33" s="19">
        <v>0</v>
      </c>
      <c r="AM33" s="19">
        <v>25</v>
      </c>
      <c r="AN33" s="19">
        <v>977</v>
      </c>
      <c r="AO33" s="19">
        <v>1672</v>
      </c>
      <c r="AP33" s="19">
        <v>715</v>
      </c>
      <c r="AQ33" s="19">
        <v>957</v>
      </c>
      <c r="AR33" s="19">
        <v>1423</v>
      </c>
      <c r="AS33" s="19">
        <v>0</v>
      </c>
      <c r="AT33" s="19">
        <v>4046</v>
      </c>
      <c r="AU33" s="19">
        <v>15269</v>
      </c>
      <c r="AV33" s="19">
        <v>7765</v>
      </c>
      <c r="AW33" s="19">
        <v>7765</v>
      </c>
      <c r="AX33" s="19">
        <v>0</v>
      </c>
      <c r="AY33" s="19">
        <v>0</v>
      </c>
      <c r="AZ33" s="19">
        <v>18772</v>
      </c>
      <c r="BA33" s="19">
        <v>10346</v>
      </c>
      <c r="BB33" s="19">
        <v>2</v>
      </c>
      <c r="BC33" s="19">
        <v>2824</v>
      </c>
      <c r="BD33" s="19">
        <v>2008</v>
      </c>
      <c r="BE33" s="19">
        <v>5514</v>
      </c>
      <c r="BF33" s="19">
        <v>0</v>
      </c>
      <c r="BG33" s="19">
        <v>10346</v>
      </c>
      <c r="BH33" s="19">
        <v>0</v>
      </c>
      <c r="BI33" s="19">
        <v>4037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1084</v>
      </c>
      <c r="BW33" s="19">
        <v>598</v>
      </c>
      <c r="BX33" s="19">
        <v>0</v>
      </c>
      <c r="BY33" s="19">
        <v>598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13136</v>
      </c>
      <c r="CG33" s="19">
        <v>1427</v>
      </c>
      <c r="CH33" s="19">
        <v>0</v>
      </c>
      <c r="CI33" s="19">
        <v>0</v>
      </c>
      <c r="CJ33" s="19">
        <v>0</v>
      </c>
      <c r="CK33" s="19">
        <v>70</v>
      </c>
      <c r="CL33" s="19">
        <v>0</v>
      </c>
      <c r="CM33" s="19">
        <v>0</v>
      </c>
      <c r="CN33" s="19">
        <v>14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151</v>
      </c>
      <c r="CU33" s="19">
        <v>0</v>
      </c>
      <c r="CV33" s="19">
        <v>0</v>
      </c>
      <c r="CW33" s="19">
        <v>0</v>
      </c>
      <c r="CX33" s="19">
        <v>0</v>
      </c>
      <c r="CY33" s="19">
        <v>5</v>
      </c>
      <c r="CZ33" s="19">
        <v>10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33</v>
      </c>
      <c r="DH33" s="19">
        <v>21</v>
      </c>
      <c r="DI33" s="19">
        <v>0</v>
      </c>
      <c r="DJ33" s="19">
        <v>38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944</v>
      </c>
      <c r="DQ33" s="19">
        <v>0</v>
      </c>
      <c r="DR33" s="19">
        <v>0</v>
      </c>
      <c r="DS33" s="19">
        <v>18</v>
      </c>
      <c r="DT33" s="19">
        <v>77</v>
      </c>
      <c r="DU33" s="19">
        <v>0</v>
      </c>
      <c r="DV33" s="19">
        <v>0</v>
      </c>
      <c r="DW33" s="19">
        <v>0</v>
      </c>
      <c r="DX33" s="19">
        <v>46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1427</v>
      </c>
      <c r="EE33" s="19">
        <v>0</v>
      </c>
      <c r="EF33" s="19">
        <v>0</v>
      </c>
      <c r="EG33" s="19">
        <v>0</v>
      </c>
      <c r="EH33" s="19">
        <v>7294</v>
      </c>
      <c r="EI33" s="19">
        <v>757</v>
      </c>
      <c r="EJ33" s="19">
        <v>28</v>
      </c>
      <c r="EK33" s="19">
        <v>0</v>
      </c>
      <c r="EL33" s="19">
        <v>0</v>
      </c>
      <c r="EM33" s="19">
        <v>6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365</v>
      </c>
      <c r="EW33" s="19">
        <v>0</v>
      </c>
      <c r="EX33" s="19">
        <v>236</v>
      </c>
      <c r="EY33" s="19">
        <v>66</v>
      </c>
      <c r="EZ33" s="19">
        <v>0</v>
      </c>
      <c r="FA33" s="19">
        <v>0</v>
      </c>
      <c r="FB33" s="19">
        <v>0</v>
      </c>
      <c r="FC33" s="19">
        <v>0</v>
      </c>
      <c r="FD33" s="19">
        <v>0</v>
      </c>
      <c r="FE33" s="19">
        <v>0</v>
      </c>
      <c r="FF33" s="19">
        <v>0</v>
      </c>
      <c r="FG33" s="19">
        <v>0</v>
      </c>
      <c r="FH33" s="19">
        <v>0</v>
      </c>
      <c r="FI33" s="19">
        <v>7</v>
      </c>
      <c r="FJ33" s="19">
        <v>4</v>
      </c>
      <c r="FK33" s="19">
        <v>0</v>
      </c>
      <c r="FL33" s="19">
        <v>0</v>
      </c>
      <c r="FM33" s="19">
        <v>0</v>
      </c>
      <c r="FN33" s="19">
        <v>12</v>
      </c>
      <c r="FO33" s="19">
        <v>0</v>
      </c>
      <c r="FP33" s="19">
        <v>0</v>
      </c>
      <c r="FQ33" s="19">
        <v>0</v>
      </c>
      <c r="FR33" s="19">
        <v>0</v>
      </c>
      <c r="FS33" s="19">
        <v>33</v>
      </c>
      <c r="FT33" s="19">
        <v>0</v>
      </c>
      <c r="FU33" s="19">
        <v>0</v>
      </c>
      <c r="FV33" s="19">
        <v>0</v>
      </c>
      <c r="FW33" s="19">
        <v>0</v>
      </c>
      <c r="FX33" s="19">
        <v>0</v>
      </c>
      <c r="FY33" s="19">
        <v>0</v>
      </c>
      <c r="FZ33" s="19">
        <v>0</v>
      </c>
      <c r="GA33" s="19">
        <v>0</v>
      </c>
      <c r="GB33" s="19">
        <v>0</v>
      </c>
      <c r="GC33" s="19">
        <v>0</v>
      </c>
      <c r="GD33" s="19">
        <v>6780</v>
      </c>
      <c r="GE33" s="19">
        <v>94</v>
      </c>
      <c r="GF33" s="19">
        <v>0</v>
      </c>
      <c r="GG33" s="19">
        <v>396</v>
      </c>
      <c r="GH33" s="20"/>
      <c r="GI33" s="19">
        <v>0</v>
      </c>
      <c r="GJ33" s="19">
        <f t="shared" si="0"/>
        <v>0</v>
      </c>
      <c r="GK33" s="19">
        <v>0</v>
      </c>
      <c r="GL33" s="19">
        <f t="shared" si="1"/>
        <v>27</v>
      </c>
    </row>
    <row r="34" spans="1:194" ht="18" customHeight="1" x14ac:dyDescent="0.3">
      <c r="A34" s="17">
        <v>20</v>
      </c>
      <c r="B34" s="17" t="s">
        <v>199</v>
      </c>
      <c r="C34" s="17">
        <v>25</v>
      </c>
      <c r="D34" s="17">
        <v>28524</v>
      </c>
      <c r="E34" s="17">
        <v>10522</v>
      </c>
      <c r="F34" s="17">
        <v>2785</v>
      </c>
      <c r="G34" s="17">
        <v>1356</v>
      </c>
      <c r="H34" s="17">
        <v>6381</v>
      </c>
      <c r="I34" s="17">
        <v>0</v>
      </c>
      <c r="J34" s="17">
        <v>5782</v>
      </c>
      <c r="K34" s="17">
        <v>2588</v>
      </c>
      <c r="L34" s="17">
        <v>392</v>
      </c>
      <c r="M34" s="17">
        <v>2802</v>
      </c>
      <c r="N34" s="17">
        <v>0</v>
      </c>
      <c r="O34" s="17">
        <v>4740</v>
      </c>
      <c r="P34" s="17">
        <v>197</v>
      </c>
      <c r="Q34" s="17">
        <v>964</v>
      </c>
      <c r="R34" s="17">
        <v>3579</v>
      </c>
      <c r="S34" s="17">
        <v>101</v>
      </c>
      <c r="T34" s="17">
        <v>0</v>
      </c>
      <c r="U34" s="18">
        <v>10623</v>
      </c>
      <c r="V34" s="19">
        <v>1957</v>
      </c>
      <c r="W34" s="19">
        <v>1161</v>
      </c>
      <c r="X34" s="19">
        <v>366</v>
      </c>
      <c r="Y34" s="19">
        <v>168</v>
      </c>
      <c r="Z34" s="19">
        <v>0</v>
      </c>
      <c r="AA34" s="19">
        <v>16</v>
      </c>
      <c r="AB34" s="19">
        <v>0</v>
      </c>
      <c r="AC34" s="19">
        <v>0</v>
      </c>
      <c r="AD34" s="19">
        <v>0</v>
      </c>
      <c r="AE34" s="19">
        <v>1239</v>
      </c>
      <c r="AF34" s="19">
        <v>373</v>
      </c>
      <c r="AG34" s="19">
        <v>866</v>
      </c>
      <c r="AH34" s="19">
        <v>2608</v>
      </c>
      <c r="AI34" s="19">
        <v>2593</v>
      </c>
      <c r="AJ34" s="19">
        <v>328</v>
      </c>
      <c r="AK34" s="19">
        <v>0</v>
      </c>
      <c r="AL34" s="19">
        <v>0</v>
      </c>
      <c r="AM34" s="19">
        <v>15</v>
      </c>
      <c r="AN34" s="19">
        <v>829</v>
      </c>
      <c r="AO34" s="19">
        <v>633</v>
      </c>
      <c r="AP34" s="19">
        <v>330</v>
      </c>
      <c r="AQ34" s="19">
        <v>303</v>
      </c>
      <c r="AR34" s="19">
        <v>190</v>
      </c>
      <c r="AS34" s="19">
        <v>0</v>
      </c>
      <c r="AT34" s="19">
        <v>1161</v>
      </c>
      <c r="AU34" s="19">
        <v>11431</v>
      </c>
      <c r="AV34" s="19">
        <v>2364</v>
      </c>
      <c r="AW34" s="19">
        <v>2364</v>
      </c>
      <c r="AX34" s="19">
        <v>0</v>
      </c>
      <c r="AY34" s="19">
        <v>0</v>
      </c>
      <c r="AZ34" s="19">
        <v>11350</v>
      </c>
      <c r="BA34" s="19">
        <v>6392</v>
      </c>
      <c r="BB34" s="19">
        <v>15</v>
      </c>
      <c r="BC34" s="19">
        <v>1475</v>
      </c>
      <c r="BD34" s="19">
        <v>883</v>
      </c>
      <c r="BE34" s="19">
        <v>4034</v>
      </c>
      <c r="BF34" s="19">
        <v>0</v>
      </c>
      <c r="BG34" s="19">
        <v>6392</v>
      </c>
      <c r="BH34" s="19">
        <v>0</v>
      </c>
      <c r="BI34" s="19">
        <v>3001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293</v>
      </c>
      <c r="BW34" s="19">
        <v>211</v>
      </c>
      <c r="BX34" s="19">
        <v>0</v>
      </c>
      <c r="BY34" s="19">
        <v>211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3372</v>
      </c>
      <c r="CG34" s="19">
        <v>389</v>
      </c>
      <c r="CH34" s="19">
        <v>0</v>
      </c>
      <c r="CI34" s="19">
        <v>0</v>
      </c>
      <c r="CJ34" s="19">
        <v>0</v>
      </c>
      <c r="CK34" s="19">
        <v>15</v>
      </c>
      <c r="CL34" s="19">
        <v>10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2</v>
      </c>
      <c r="CU34" s="19">
        <v>0</v>
      </c>
      <c r="CV34" s="19">
        <v>0</v>
      </c>
      <c r="CW34" s="19">
        <v>0</v>
      </c>
      <c r="CX34" s="19">
        <v>0</v>
      </c>
      <c r="CY34" s="19">
        <v>108</v>
      </c>
      <c r="CZ34" s="19">
        <v>55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6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153</v>
      </c>
      <c r="DQ34" s="19">
        <v>0</v>
      </c>
      <c r="DR34" s="19">
        <v>0</v>
      </c>
      <c r="DS34" s="19">
        <v>3</v>
      </c>
      <c r="DT34" s="19">
        <v>7</v>
      </c>
      <c r="DU34" s="19">
        <v>0</v>
      </c>
      <c r="DV34" s="19">
        <v>0</v>
      </c>
      <c r="DW34" s="19">
        <v>0</v>
      </c>
      <c r="DX34" s="19">
        <v>30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389</v>
      </c>
      <c r="EE34" s="19">
        <v>0</v>
      </c>
      <c r="EF34" s="19">
        <v>0</v>
      </c>
      <c r="EG34" s="19">
        <v>0</v>
      </c>
      <c r="EH34" s="19">
        <v>2427</v>
      </c>
      <c r="EI34" s="19">
        <v>312</v>
      </c>
      <c r="EJ34" s="19">
        <v>0</v>
      </c>
      <c r="EK34" s="19">
        <v>0</v>
      </c>
      <c r="EL34" s="19">
        <v>0</v>
      </c>
      <c r="EM34" s="19">
        <v>1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188</v>
      </c>
      <c r="EW34" s="19">
        <v>0</v>
      </c>
      <c r="EX34" s="19">
        <v>0</v>
      </c>
      <c r="EY34" s="19">
        <v>73</v>
      </c>
      <c r="EZ34" s="19">
        <v>0</v>
      </c>
      <c r="FA34" s="19">
        <v>0</v>
      </c>
      <c r="FB34" s="19">
        <v>0</v>
      </c>
      <c r="FC34" s="19">
        <v>0</v>
      </c>
      <c r="FD34" s="19">
        <v>0</v>
      </c>
      <c r="FE34" s="19">
        <v>0</v>
      </c>
      <c r="FF34" s="19">
        <v>0</v>
      </c>
      <c r="FG34" s="19">
        <v>0</v>
      </c>
      <c r="FH34" s="19">
        <v>0</v>
      </c>
      <c r="FI34" s="19">
        <v>3</v>
      </c>
      <c r="FJ34" s="19">
        <v>0</v>
      </c>
      <c r="FK34" s="19">
        <v>0</v>
      </c>
      <c r="FL34" s="19">
        <v>0</v>
      </c>
      <c r="FM34" s="19">
        <v>0</v>
      </c>
      <c r="FN34" s="19">
        <v>3</v>
      </c>
      <c r="FO34" s="19">
        <v>0</v>
      </c>
      <c r="FP34" s="19">
        <v>0</v>
      </c>
      <c r="FQ34" s="19">
        <v>0</v>
      </c>
      <c r="FR34" s="19">
        <v>0</v>
      </c>
      <c r="FS34" s="19">
        <v>44</v>
      </c>
      <c r="FT34" s="19">
        <v>0</v>
      </c>
      <c r="FU34" s="19">
        <v>0</v>
      </c>
      <c r="FV34" s="19">
        <v>0</v>
      </c>
      <c r="FW34" s="19">
        <v>0</v>
      </c>
      <c r="FX34" s="19">
        <v>0</v>
      </c>
      <c r="FY34" s="19">
        <v>0</v>
      </c>
      <c r="FZ34" s="19">
        <v>0</v>
      </c>
      <c r="GA34" s="19">
        <v>0</v>
      </c>
      <c r="GB34" s="19">
        <v>0</v>
      </c>
      <c r="GC34" s="19">
        <v>0</v>
      </c>
      <c r="GD34" s="19">
        <v>2878</v>
      </c>
      <c r="GE34" s="19">
        <v>0</v>
      </c>
      <c r="GF34" s="19">
        <v>0</v>
      </c>
      <c r="GG34" s="19">
        <v>0</v>
      </c>
      <c r="GH34" s="20"/>
      <c r="GI34" s="19">
        <v>0</v>
      </c>
      <c r="GJ34" s="19">
        <f t="shared" si="0"/>
        <v>0</v>
      </c>
      <c r="GK34" s="19">
        <v>0</v>
      </c>
      <c r="GL34" s="19">
        <f t="shared" si="1"/>
        <v>16</v>
      </c>
    </row>
    <row r="35" spans="1:194" ht="18" customHeight="1" x14ac:dyDescent="0.3">
      <c r="A35" s="17">
        <v>21</v>
      </c>
      <c r="B35" s="17" t="s">
        <v>200</v>
      </c>
      <c r="C35" s="17">
        <v>27</v>
      </c>
      <c r="D35" s="17">
        <v>117250</v>
      </c>
      <c r="E35" s="17">
        <v>65641</v>
      </c>
      <c r="F35" s="17">
        <v>14647</v>
      </c>
      <c r="G35" s="17">
        <v>18295</v>
      </c>
      <c r="H35" s="17">
        <v>32699</v>
      </c>
      <c r="I35" s="17">
        <v>1</v>
      </c>
      <c r="J35" s="17">
        <v>37644</v>
      </c>
      <c r="K35" s="17">
        <v>12972</v>
      </c>
      <c r="L35" s="17">
        <v>2972</v>
      </c>
      <c r="M35" s="17">
        <v>21700</v>
      </c>
      <c r="N35" s="17">
        <v>1</v>
      </c>
      <c r="O35" s="17">
        <v>27997</v>
      </c>
      <c r="P35" s="17">
        <v>1675</v>
      </c>
      <c r="Q35" s="17">
        <v>15323</v>
      </c>
      <c r="R35" s="17">
        <v>10999</v>
      </c>
      <c r="S35" s="17">
        <v>545</v>
      </c>
      <c r="T35" s="17">
        <v>1583</v>
      </c>
      <c r="U35" s="18">
        <v>67769</v>
      </c>
      <c r="V35" s="19">
        <v>9828</v>
      </c>
      <c r="W35" s="19">
        <v>7953</v>
      </c>
      <c r="X35" s="19">
        <v>781</v>
      </c>
      <c r="Y35" s="19">
        <v>809</v>
      </c>
      <c r="Z35" s="19">
        <v>0</v>
      </c>
      <c r="AA35" s="19">
        <v>96</v>
      </c>
      <c r="AB35" s="19">
        <v>0</v>
      </c>
      <c r="AC35" s="19">
        <v>0</v>
      </c>
      <c r="AD35" s="19">
        <v>208</v>
      </c>
      <c r="AE35" s="19">
        <v>8201</v>
      </c>
      <c r="AF35" s="19">
        <v>2545</v>
      </c>
      <c r="AG35" s="19">
        <v>5656</v>
      </c>
      <c r="AH35" s="19">
        <v>16034</v>
      </c>
      <c r="AI35" s="19">
        <v>15851</v>
      </c>
      <c r="AJ35" s="19">
        <v>2419</v>
      </c>
      <c r="AK35" s="19">
        <v>0</v>
      </c>
      <c r="AL35" s="19">
        <v>85</v>
      </c>
      <c r="AM35" s="19">
        <v>98</v>
      </c>
      <c r="AN35" s="19">
        <v>2050</v>
      </c>
      <c r="AO35" s="19">
        <v>4237</v>
      </c>
      <c r="AP35" s="19">
        <v>2849</v>
      </c>
      <c r="AQ35" s="19">
        <v>1388</v>
      </c>
      <c r="AR35" s="19">
        <v>1465</v>
      </c>
      <c r="AS35" s="19">
        <v>307</v>
      </c>
      <c r="AT35" s="19">
        <v>0</v>
      </c>
      <c r="AU35" s="19">
        <v>18751</v>
      </c>
      <c r="AV35" s="19">
        <v>22536</v>
      </c>
      <c r="AW35" s="19">
        <v>21015</v>
      </c>
      <c r="AX35" s="19">
        <v>1521</v>
      </c>
      <c r="AY35" s="19">
        <v>0</v>
      </c>
      <c r="AZ35" s="19">
        <v>36138</v>
      </c>
      <c r="BA35" s="19">
        <v>26310</v>
      </c>
      <c r="BB35" s="19">
        <v>4</v>
      </c>
      <c r="BC35" s="19">
        <v>7991</v>
      </c>
      <c r="BD35" s="19">
        <v>4364</v>
      </c>
      <c r="BE35" s="19">
        <v>13702</v>
      </c>
      <c r="BF35" s="19">
        <v>253</v>
      </c>
      <c r="BG35" s="19">
        <v>26310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2519</v>
      </c>
      <c r="BO35" s="19">
        <v>2323</v>
      </c>
      <c r="BP35" s="19">
        <v>196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992</v>
      </c>
      <c r="BW35" s="19">
        <v>1763</v>
      </c>
      <c r="BX35" s="19">
        <v>399</v>
      </c>
      <c r="BY35" s="19">
        <v>1364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414</v>
      </c>
      <c r="CF35" s="19">
        <v>39838</v>
      </c>
      <c r="CG35" s="19">
        <v>4484</v>
      </c>
      <c r="CH35" s="19">
        <v>336</v>
      </c>
      <c r="CI35" s="19">
        <v>29</v>
      </c>
      <c r="CJ35" s="19">
        <v>0</v>
      </c>
      <c r="CK35" s="19">
        <v>247</v>
      </c>
      <c r="CL35" s="19">
        <v>39</v>
      </c>
      <c r="CM35" s="19">
        <v>0</v>
      </c>
      <c r="CN35" s="19">
        <v>3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214</v>
      </c>
      <c r="CU35" s="19">
        <v>0</v>
      </c>
      <c r="CV35" s="19">
        <v>9</v>
      </c>
      <c r="CW35" s="19">
        <v>143</v>
      </c>
      <c r="CX35" s="19">
        <v>33</v>
      </c>
      <c r="CY35" s="19">
        <v>938</v>
      </c>
      <c r="CZ35" s="19">
        <v>86</v>
      </c>
      <c r="DA35" s="19">
        <v>0</v>
      </c>
      <c r="DB35" s="19">
        <v>1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87</v>
      </c>
      <c r="DI35" s="19">
        <v>2</v>
      </c>
      <c r="DJ35" s="19">
        <v>167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1501</v>
      </c>
      <c r="DQ35" s="19">
        <v>1</v>
      </c>
      <c r="DR35" s="19">
        <v>183</v>
      </c>
      <c r="DS35" s="19">
        <v>0</v>
      </c>
      <c r="DT35" s="19">
        <v>213</v>
      </c>
      <c r="DU35" s="19">
        <v>244</v>
      </c>
      <c r="DV35" s="19">
        <v>0</v>
      </c>
      <c r="DW35" s="19">
        <v>0</v>
      </c>
      <c r="DX35" s="19">
        <v>46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4480</v>
      </c>
      <c r="EE35" s="19">
        <v>4</v>
      </c>
      <c r="EF35" s="19">
        <v>0</v>
      </c>
      <c r="EG35" s="19">
        <v>0</v>
      </c>
      <c r="EH35" s="19">
        <v>8862</v>
      </c>
      <c r="EI35" s="19">
        <v>1044</v>
      </c>
      <c r="EJ35" s="19">
        <v>35</v>
      </c>
      <c r="EK35" s="19">
        <v>0</v>
      </c>
      <c r="EL35" s="19">
        <v>0</v>
      </c>
      <c r="EM35" s="19">
        <v>12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564</v>
      </c>
      <c r="EW35" s="19">
        <v>0</v>
      </c>
      <c r="EX35" s="19">
        <v>0</v>
      </c>
      <c r="EY35" s="19">
        <v>190</v>
      </c>
      <c r="EZ35" s="19">
        <v>0</v>
      </c>
      <c r="FA35" s="19">
        <v>0</v>
      </c>
      <c r="FB35" s="19">
        <v>197</v>
      </c>
      <c r="FC35" s="19">
        <v>0</v>
      </c>
      <c r="FD35" s="19">
        <v>197</v>
      </c>
      <c r="FE35" s="19">
        <v>0</v>
      </c>
      <c r="FF35" s="19">
        <v>0</v>
      </c>
      <c r="FG35" s="19">
        <v>0</v>
      </c>
      <c r="FH35" s="19">
        <v>0</v>
      </c>
      <c r="FI35" s="19">
        <v>4</v>
      </c>
      <c r="FJ35" s="19">
        <v>0</v>
      </c>
      <c r="FK35" s="19">
        <v>0</v>
      </c>
      <c r="FL35" s="19">
        <v>0</v>
      </c>
      <c r="FM35" s="19">
        <v>0</v>
      </c>
      <c r="FN35" s="19">
        <v>1</v>
      </c>
      <c r="FO35" s="19">
        <v>0</v>
      </c>
      <c r="FP35" s="19">
        <v>0</v>
      </c>
      <c r="FQ35" s="19">
        <v>0</v>
      </c>
      <c r="FR35" s="19">
        <v>0</v>
      </c>
      <c r="FS35" s="19">
        <v>39</v>
      </c>
      <c r="FT35" s="19">
        <v>0</v>
      </c>
      <c r="FU35" s="19">
        <v>2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16687</v>
      </c>
      <c r="GE35" s="19">
        <v>0</v>
      </c>
      <c r="GF35" s="19">
        <v>0</v>
      </c>
      <c r="GG35" s="19">
        <v>0</v>
      </c>
      <c r="GH35" s="20"/>
      <c r="GI35" s="19">
        <v>1</v>
      </c>
      <c r="GJ35" s="19">
        <f t="shared" si="0"/>
        <v>1</v>
      </c>
      <c r="GK35" s="19">
        <v>85</v>
      </c>
      <c r="GL35" s="19">
        <f t="shared" si="1"/>
        <v>108</v>
      </c>
    </row>
    <row r="36" spans="1:194" ht="18" customHeight="1" x14ac:dyDescent="0.3">
      <c r="A36" s="17">
        <v>22</v>
      </c>
      <c r="B36" s="17" t="s">
        <v>201</v>
      </c>
      <c r="C36" s="17">
        <v>29</v>
      </c>
      <c r="D36" s="17">
        <v>77516</v>
      </c>
      <c r="E36" s="17">
        <v>28278</v>
      </c>
      <c r="F36" s="17">
        <v>9956</v>
      </c>
      <c r="G36" s="17">
        <v>4107</v>
      </c>
      <c r="H36" s="17">
        <v>14215</v>
      </c>
      <c r="I36" s="17">
        <v>0</v>
      </c>
      <c r="J36" s="17">
        <v>15715</v>
      </c>
      <c r="K36" s="17">
        <v>5507</v>
      </c>
      <c r="L36" s="17">
        <v>853</v>
      </c>
      <c r="M36" s="17">
        <v>9355</v>
      </c>
      <c r="N36" s="17">
        <v>0</v>
      </c>
      <c r="O36" s="17">
        <v>12563</v>
      </c>
      <c r="P36" s="17">
        <v>4449</v>
      </c>
      <c r="Q36" s="17">
        <v>3254</v>
      </c>
      <c r="R36" s="17">
        <v>4860</v>
      </c>
      <c r="S36" s="17">
        <v>64</v>
      </c>
      <c r="T36" s="17">
        <v>0</v>
      </c>
      <c r="U36" s="18">
        <v>28342</v>
      </c>
      <c r="V36" s="19">
        <v>6429</v>
      </c>
      <c r="W36" s="19">
        <v>4719</v>
      </c>
      <c r="X36" s="19">
        <v>1261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2</v>
      </c>
      <c r="AE36" s="19">
        <v>4188</v>
      </c>
      <c r="AF36" s="19">
        <v>1630</v>
      </c>
      <c r="AG36" s="19">
        <v>2558</v>
      </c>
      <c r="AH36" s="19">
        <v>9925</v>
      </c>
      <c r="AI36" s="19">
        <v>9860</v>
      </c>
      <c r="AJ36" s="19">
        <v>1244</v>
      </c>
      <c r="AK36" s="19">
        <v>0</v>
      </c>
      <c r="AL36" s="19">
        <v>0</v>
      </c>
      <c r="AM36" s="19">
        <v>65</v>
      </c>
      <c r="AN36" s="19">
        <v>2158</v>
      </c>
      <c r="AO36" s="19">
        <v>2326</v>
      </c>
      <c r="AP36" s="19">
        <v>1508</v>
      </c>
      <c r="AQ36" s="19">
        <v>818</v>
      </c>
      <c r="AR36" s="19">
        <v>434</v>
      </c>
      <c r="AS36" s="19">
        <v>0</v>
      </c>
      <c r="AT36" s="19">
        <v>2023</v>
      </c>
      <c r="AU36" s="19">
        <v>28552</v>
      </c>
      <c r="AV36" s="19">
        <v>7409</v>
      </c>
      <c r="AW36" s="19">
        <v>7409</v>
      </c>
      <c r="AX36" s="19">
        <v>0</v>
      </c>
      <c r="AY36" s="19">
        <v>0</v>
      </c>
      <c r="AZ36" s="19">
        <v>29904</v>
      </c>
      <c r="BA36" s="19">
        <v>17763</v>
      </c>
      <c r="BB36" s="19">
        <v>28</v>
      </c>
      <c r="BC36" s="19">
        <v>5241</v>
      </c>
      <c r="BD36" s="19">
        <v>2339</v>
      </c>
      <c r="BE36" s="19">
        <v>10183</v>
      </c>
      <c r="BF36" s="19">
        <v>0</v>
      </c>
      <c r="BG36" s="19">
        <v>17763</v>
      </c>
      <c r="BH36" s="19">
        <v>0</v>
      </c>
      <c r="BI36" s="19">
        <v>5712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1384</v>
      </c>
      <c r="BW36" s="19">
        <v>563</v>
      </c>
      <c r="BX36" s="19">
        <v>99</v>
      </c>
      <c r="BY36" s="19">
        <v>464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14395</v>
      </c>
      <c r="CG36" s="19">
        <v>1508</v>
      </c>
      <c r="CH36" s="19">
        <v>0</v>
      </c>
      <c r="CI36" s="19">
        <v>0</v>
      </c>
      <c r="CJ36" s="19">
        <v>0</v>
      </c>
      <c r="CK36" s="19">
        <v>120</v>
      </c>
      <c r="CL36" s="19">
        <v>27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254</v>
      </c>
      <c r="CU36" s="19">
        <v>0</v>
      </c>
      <c r="CV36" s="19">
        <v>0</v>
      </c>
      <c r="CW36" s="19">
        <v>0</v>
      </c>
      <c r="CX36" s="19">
        <v>0</v>
      </c>
      <c r="CY36" s="19">
        <v>293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19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639</v>
      </c>
      <c r="DQ36" s="19">
        <v>0</v>
      </c>
      <c r="DR36" s="19">
        <v>0</v>
      </c>
      <c r="DS36" s="19">
        <v>4</v>
      </c>
      <c r="DT36" s="19">
        <v>18</v>
      </c>
      <c r="DU36" s="19">
        <v>50</v>
      </c>
      <c r="DV36" s="19">
        <v>0</v>
      </c>
      <c r="DW36" s="19">
        <v>0</v>
      </c>
      <c r="DX36" s="19">
        <v>84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1508</v>
      </c>
      <c r="EE36" s="19">
        <v>0</v>
      </c>
      <c r="EF36" s="19">
        <v>0</v>
      </c>
      <c r="EG36" s="19">
        <v>0</v>
      </c>
      <c r="EH36" s="19">
        <v>6224</v>
      </c>
      <c r="EI36" s="19">
        <v>691</v>
      </c>
      <c r="EJ36" s="19">
        <v>7</v>
      </c>
      <c r="EK36" s="19">
        <v>0</v>
      </c>
      <c r="EL36" s="19">
        <v>0</v>
      </c>
      <c r="EM36" s="19">
        <v>12</v>
      </c>
      <c r="EN36" s="19">
        <v>1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314</v>
      </c>
      <c r="EW36" s="19">
        <v>0</v>
      </c>
      <c r="EX36" s="19">
        <v>113</v>
      </c>
      <c r="EY36" s="19">
        <v>145</v>
      </c>
      <c r="EZ36" s="19">
        <v>0</v>
      </c>
      <c r="FA36" s="19">
        <v>0</v>
      </c>
      <c r="FB36" s="19">
        <v>0</v>
      </c>
      <c r="FC36" s="19">
        <v>0</v>
      </c>
      <c r="FD36" s="19">
        <v>0</v>
      </c>
      <c r="FE36" s="19">
        <v>0</v>
      </c>
      <c r="FF36" s="19">
        <v>0</v>
      </c>
      <c r="FG36" s="19">
        <v>0</v>
      </c>
      <c r="FH36" s="19">
        <v>0</v>
      </c>
      <c r="FI36" s="19">
        <v>10</v>
      </c>
      <c r="FJ36" s="19">
        <v>0</v>
      </c>
      <c r="FK36" s="19">
        <v>0</v>
      </c>
      <c r="FL36" s="19">
        <v>0</v>
      </c>
      <c r="FM36" s="19">
        <v>0</v>
      </c>
      <c r="FN36" s="19">
        <v>22</v>
      </c>
      <c r="FO36" s="19">
        <v>0</v>
      </c>
      <c r="FP36" s="19">
        <v>8</v>
      </c>
      <c r="FQ36" s="19">
        <v>0</v>
      </c>
      <c r="FR36" s="19">
        <v>0</v>
      </c>
      <c r="FS36" s="19">
        <v>59</v>
      </c>
      <c r="FT36" s="19">
        <v>0</v>
      </c>
      <c r="FU36" s="19">
        <v>0</v>
      </c>
      <c r="FV36" s="19">
        <v>0</v>
      </c>
      <c r="FW36" s="19">
        <v>0</v>
      </c>
      <c r="FX36" s="19">
        <v>0</v>
      </c>
      <c r="FY36" s="19">
        <v>0</v>
      </c>
      <c r="FZ36" s="19">
        <v>0</v>
      </c>
      <c r="GA36" s="19">
        <v>0</v>
      </c>
      <c r="GB36" s="19">
        <v>0</v>
      </c>
      <c r="GC36" s="19">
        <v>0</v>
      </c>
      <c r="GD36" s="19">
        <v>10954</v>
      </c>
      <c r="GE36" s="19">
        <v>0</v>
      </c>
      <c r="GF36" s="19">
        <v>0</v>
      </c>
      <c r="GG36" s="19">
        <v>0</v>
      </c>
      <c r="GH36" s="20"/>
      <c r="GI36" s="19">
        <v>0</v>
      </c>
      <c r="GJ36" s="19">
        <f t="shared" si="0"/>
        <v>0</v>
      </c>
      <c r="GK36" s="19">
        <v>0</v>
      </c>
      <c r="GL36" s="19">
        <f t="shared" si="1"/>
        <v>71</v>
      </c>
    </row>
    <row r="37" spans="1:194" ht="18" customHeight="1" x14ac:dyDescent="0.3">
      <c r="A37" s="17">
        <v>23</v>
      </c>
      <c r="B37" s="17" t="s">
        <v>202</v>
      </c>
      <c r="C37" s="17">
        <v>34</v>
      </c>
      <c r="D37" s="17">
        <v>24726</v>
      </c>
      <c r="E37" s="17">
        <v>8924</v>
      </c>
      <c r="F37" s="17">
        <v>3322</v>
      </c>
      <c r="G37" s="17">
        <v>716</v>
      </c>
      <c r="H37" s="17">
        <v>4886</v>
      </c>
      <c r="I37" s="17">
        <v>0</v>
      </c>
      <c r="J37" s="17">
        <v>5767</v>
      </c>
      <c r="K37" s="17">
        <v>2839</v>
      </c>
      <c r="L37" s="17">
        <v>80</v>
      </c>
      <c r="M37" s="17">
        <v>2848</v>
      </c>
      <c r="N37" s="17">
        <v>0</v>
      </c>
      <c r="O37" s="17">
        <v>3157</v>
      </c>
      <c r="P37" s="17">
        <v>483</v>
      </c>
      <c r="Q37" s="17">
        <v>636</v>
      </c>
      <c r="R37" s="17">
        <v>2038</v>
      </c>
      <c r="S37" s="17">
        <v>0</v>
      </c>
      <c r="T37" s="17">
        <v>0</v>
      </c>
      <c r="U37" s="18">
        <v>8924</v>
      </c>
      <c r="V37" s="19">
        <v>2035</v>
      </c>
      <c r="W37" s="19">
        <v>1408</v>
      </c>
      <c r="X37" s="19">
        <v>536</v>
      </c>
      <c r="Y37" s="19">
        <v>0</v>
      </c>
      <c r="Z37" s="19">
        <v>0</v>
      </c>
      <c r="AA37" s="19">
        <v>8</v>
      </c>
      <c r="AB37" s="19">
        <v>0</v>
      </c>
      <c r="AC37" s="19">
        <v>0</v>
      </c>
      <c r="AD37" s="19">
        <v>0</v>
      </c>
      <c r="AE37" s="19">
        <v>1251</v>
      </c>
      <c r="AF37" s="19">
        <v>516</v>
      </c>
      <c r="AG37" s="19">
        <v>735</v>
      </c>
      <c r="AH37" s="19">
        <v>3816</v>
      </c>
      <c r="AI37" s="19">
        <v>3806</v>
      </c>
      <c r="AJ37" s="19">
        <v>503</v>
      </c>
      <c r="AK37" s="19">
        <v>0</v>
      </c>
      <c r="AL37" s="19">
        <v>0</v>
      </c>
      <c r="AM37" s="19">
        <v>10</v>
      </c>
      <c r="AN37" s="19">
        <v>842</v>
      </c>
      <c r="AO37" s="19">
        <v>772</v>
      </c>
      <c r="AP37" s="19">
        <v>449</v>
      </c>
      <c r="AQ37" s="19">
        <v>323</v>
      </c>
      <c r="AR37" s="19">
        <v>73</v>
      </c>
      <c r="AS37" s="19">
        <v>0</v>
      </c>
      <c r="AT37" s="19">
        <v>324</v>
      </c>
      <c r="AU37" s="19">
        <v>8797</v>
      </c>
      <c r="AV37" s="19">
        <v>2011</v>
      </c>
      <c r="AW37" s="19">
        <v>2011</v>
      </c>
      <c r="AX37" s="19">
        <v>0</v>
      </c>
      <c r="AY37" s="19">
        <v>0</v>
      </c>
      <c r="AZ37" s="19">
        <v>8088</v>
      </c>
      <c r="BA37" s="19">
        <v>4306</v>
      </c>
      <c r="BB37" s="19">
        <v>2</v>
      </c>
      <c r="BC37" s="19">
        <v>1278</v>
      </c>
      <c r="BD37" s="19">
        <v>858</v>
      </c>
      <c r="BE37" s="19">
        <v>2170</v>
      </c>
      <c r="BF37" s="19">
        <v>0</v>
      </c>
      <c r="BG37" s="19">
        <v>4306</v>
      </c>
      <c r="BH37" s="19">
        <v>0</v>
      </c>
      <c r="BI37" s="19">
        <v>1747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194</v>
      </c>
      <c r="BW37" s="19">
        <v>318</v>
      </c>
      <c r="BX37" s="19">
        <v>0</v>
      </c>
      <c r="BY37" s="19">
        <v>318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5199</v>
      </c>
      <c r="CG37" s="19">
        <v>579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193</v>
      </c>
      <c r="CU37" s="19">
        <v>0</v>
      </c>
      <c r="CV37" s="19">
        <v>0</v>
      </c>
      <c r="CW37" s="19">
        <v>0</v>
      </c>
      <c r="CX37" s="19">
        <v>0</v>
      </c>
      <c r="CY37" s="19">
        <v>160</v>
      </c>
      <c r="CZ37" s="19">
        <v>8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4</v>
      </c>
      <c r="DI37" s="19">
        <v>1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161</v>
      </c>
      <c r="DQ37" s="19">
        <v>0</v>
      </c>
      <c r="DR37" s="19">
        <v>0</v>
      </c>
      <c r="DS37" s="19">
        <v>0</v>
      </c>
      <c r="DT37" s="19">
        <v>6</v>
      </c>
      <c r="DU37" s="19">
        <v>0</v>
      </c>
      <c r="DV37" s="19">
        <v>0</v>
      </c>
      <c r="DW37" s="19">
        <v>0</v>
      </c>
      <c r="DX37" s="19">
        <v>46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579</v>
      </c>
      <c r="EE37" s="19">
        <v>0</v>
      </c>
      <c r="EF37" s="19">
        <v>0</v>
      </c>
      <c r="EG37" s="19">
        <v>0</v>
      </c>
      <c r="EH37" s="19">
        <v>2548</v>
      </c>
      <c r="EI37" s="19">
        <v>309</v>
      </c>
      <c r="EJ37" s="19">
        <v>2</v>
      </c>
      <c r="EK37" s="19">
        <v>0</v>
      </c>
      <c r="EL37" s="19">
        <v>0</v>
      </c>
      <c r="EM37" s="19">
        <v>1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136</v>
      </c>
      <c r="EW37" s="19">
        <v>0</v>
      </c>
      <c r="EX37" s="19">
        <v>98</v>
      </c>
      <c r="EY37" s="19">
        <v>21</v>
      </c>
      <c r="EZ37" s="19">
        <v>0</v>
      </c>
      <c r="FA37" s="19">
        <v>0</v>
      </c>
      <c r="FB37" s="19">
        <v>0</v>
      </c>
      <c r="FC37" s="19">
        <v>0</v>
      </c>
      <c r="FD37" s="19">
        <v>0</v>
      </c>
      <c r="FE37" s="19">
        <v>0</v>
      </c>
      <c r="FF37" s="19">
        <v>0</v>
      </c>
      <c r="FG37" s="19">
        <v>0</v>
      </c>
      <c r="FH37" s="19">
        <v>0</v>
      </c>
      <c r="FI37" s="19">
        <v>2</v>
      </c>
      <c r="FJ37" s="19">
        <v>0</v>
      </c>
      <c r="FK37" s="19">
        <v>0</v>
      </c>
      <c r="FL37" s="19">
        <v>0</v>
      </c>
      <c r="FM37" s="19">
        <v>0</v>
      </c>
      <c r="FN37" s="19">
        <v>2</v>
      </c>
      <c r="FO37" s="19">
        <v>0</v>
      </c>
      <c r="FP37" s="19">
        <v>0</v>
      </c>
      <c r="FQ37" s="19">
        <v>0</v>
      </c>
      <c r="FR37" s="19">
        <v>0</v>
      </c>
      <c r="FS37" s="19">
        <v>47</v>
      </c>
      <c r="FT37" s="19">
        <v>0</v>
      </c>
      <c r="FU37" s="19">
        <v>0</v>
      </c>
      <c r="FV37" s="19">
        <v>0</v>
      </c>
      <c r="FW37" s="19">
        <v>0</v>
      </c>
      <c r="FX37" s="19">
        <v>0</v>
      </c>
      <c r="FY37" s="19">
        <v>0</v>
      </c>
      <c r="FZ37" s="19">
        <v>0</v>
      </c>
      <c r="GA37" s="19">
        <v>0</v>
      </c>
      <c r="GB37" s="19">
        <v>0</v>
      </c>
      <c r="GC37" s="19">
        <v>0</v>
      </c>
      <c r="GD37" s="19">
        <v>4290</v>
      </c>
      <c r="GE37" s="19">
        <v>0</v>
      </c>
      <c r="GF37" s="19">
        <v>0</v>
      </c>
      <c r="GG37" s="19">
        <v>0</v>
      </c>
      <c r="GH37" s="20"/>
      <c r="GI37" s="19">
        <v>0</v>
      </c>
      <c r="GJ37" s="19">
        <f t="shared" si="0"/>
        <v>0</v>
      </c>
      <c r="GK37" s="19">
        <v>0</v>
      </c>
      <c r="GL37" s="19">
        <f t="shared" si="1"/>
        <v>11</v>
      </c>
    </row>
    <row r="38" spans="1:194" ht="18" customHeight="1" x14ac:dyDescent="0.3">
      <c r="A38" s="17">
        <v>24</v>
      </c>
      <c r="B38" s="17" t="s">
        <v>203</v>
      </c>
      <c r="C38" s="17">
        <v>35</v>
      </c>
      <c r="D38" s="17">
        <v>46535</v>
      </c>
      <c r="E38" s="17">
        <v>15976</v>
      </c>
      <c r="F38" s="17">
        <v>2868</v>
      </c>
      <c r="G38" s="17">
        <v>3842</v>
      </c>
      <c r="H38" s="17">
        <v>9266</v>
      </c>
      <c r="I38" s="17">
        <v>0</v>
      </c>
      <c r="J38" s="17">
        <v>6989</v>
      </c>
      <c r="K38" s="17">
        <v>1637</v>
      </c>
      <c r="L38" s="17">
        <v>502</v>
      </c>
      <c r="M38" s="17">
        <v>4850</v>
      </c>
      <c r="N38" s="17">
        <v>0</v>
      </c>
      <c r="O38" s="17">
        <v>8987</v>
      </c>
      <c r="P38" s="17">
        <v>1231</v>
      </c>
      <c r="Q38" s="17">
        <v>3340</v>
      </c>
      <c r="R38" s="17">
        <v>4416</v>
      </c>
      <c r="S38" s="17">
        <v>406</v>
      </c>
      <c r="T38" s="17">
        <v>0</v>
      </c>
      <c r="U38" s="18">
        <v>16382</v>
      </c>
      <c r="V38" s="19">
        <v>2928</v>
      </c>
      <c r="W38" s="19">
        <v>1905</v>
      </c>
      <c r="X38" s="19">
        <v>496</v>
      </c>
      <c r="Y38" s="19">
        <v>314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2352</v>
      </c>
      <c r="AF38" s="19">
        <v>640</v>
      </c>
      <c r="AG38" s="19">
        <v>1712</v>
      </c>
      <c r="AH38" s="19">
        <v>4848</v>
      </c>
      <c r="AI38" s="19">
        <v>4819</v>
      </c>
      <c r="AJ38" s="19">
        <v>626</v>
      </c>
      <c r="AK38" s="19">
        <v>0</v>
      </c>
      <c r="AL38" s="19">
        <v>0</v>
      </c>
      <c r="AM38" s="19">
        <v>29</v>
      </c>
      <c r="AN38" s="19">
        <v>2068</v>
      </c>
      <c r="AO38" s="19">
        <v>1144</v>
      </c>
      <c r="AP38" s="19">
        <v>599</v>
      </c>
      <c r="AQ38" s="19">
        <v>545</v>
      </c>
      <c r="AR38" s="19">
        <v>205</v>
      </c>
      <c r="AS38" s="19">
        <v>0</v>
      </c>
      <c r="AT38" s="19">
        <v>1641</v>
      </c>
      <c r="AU38" s="19">
        <v>18100</v>
      </c>
      <c r="AV38" s="19">
        <v>3443</v>
      </c>
      <c r="AW38" s="19">
        <v>3443</v>
      </c>
      <c r="AX38" s="19">
        <v>0</v>
      </c>
      <c r="AY38" s="19">
        <v>0</v>
      </c>
      <c r="AZ38" s="19">
        <v>19635</v>
      </c>
      <c r="BA38" s="19">
        <v>13018</v>
      </c>
      <c r="BB38" s="19">
        <v>15</v>
      </c>
      <c r="BC38" s="19">
        <v>4173</v>
      </c>
      <c r="BD38" s="19">
        <v>1628</v>
      </c>
      <c r="BE38" s="19">
        <v>7217</v>
      </c>
      <c r="BF38" s="19">
        <v>0</v>
      </c>
      <c r="BG38" s="19">
        <v>13018</v>
      </c>
      <c r="BH38" s="19">
        <v>0</v>
      </c>
      <c r="BI38" s="19">
        <v>3689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203</v>
      </c>
      <c r="BW38" s="19">
        <v>730</v>
      </c>
      <c r="BX38" s="19">
        <v>93</v>
      </c>
      <c r="BY38" s="19">
        <v>637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5748</v>
      </c>
      <c r="CG38" s="19">
        <v>570</v>
      </c>
      <c r="CH38" s="19">
        <v>0</v>
      </c>
      <c r="CI38" s="19">
        <v>0</v>
      </c>
      <c r="CJ38" s="19">
        <v>0</v>
      </c>
      <c r="CK38" s="19">
        <v>13</v>
      </c>
      <c r="CL38" s="19">
        <v>0</v>
      </c>
      <c r="CM38" s="19">
        <v>0</v>
      </c>
      <c r="CN38" s="19">
        <v>1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46</v>
      </c>
      <c r="CU38" s="19">
        <v>0</v>
      </c>
      <c r="CV38" s="19">
        <v>0</v>
      </c>
      <c r="CW38" s="19">
        <v>0</v>
      </c>
      <c r="CX38" s="19">
        <v>0</v>
      </c>
      <c r="CY38" s="19">
        <v>213</v>
      </c>
      <c r="CZ38" s="19">
        <v>69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3</v>
      </c>
      <c r="DH38" s="19">
        <v>12</v>
      </c>
      <c r="DI38" s="19">
        <v>0</v>
      </c>
      <c r="DJ38" s="19">
        <v>2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192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19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570</v>
      </c>
      <c r="EE38" s="19">
        <v>0</v>
      </c>
      <c r="EF38" s="19">
        <v>0</v>
      </c>
      <c r="EG38" s="19">
        <v>0</v>
      </c>
      <c r="EH38" s="19">
        <v>6190</v>
      </c>
      <c r="EI38" s="19">
        <v>689</v>
      </c>
      <c r="EJ38" s="19">
        <v>0</v>
      </c>
      <c r="EK38" s="19">
        <v>0</v>
      </c>
      <c r="EL38" s="19">
        <v>0</v>
      </c>
      <c r="EM38" s="19">
        <v>22</v>
      </c>
      <c r="EN38" s="19">
        <v>0</v>
      </c>
      <c r="EO38" s="19">
        <v>0</v>
      </c>
      <c r="EP38" s="19">
        <v>0</v>
      </c>
      <c r="EQ38" s="19">
        <v>0</v>
      </c>
      <c r="ER38" s="19">
        <v>0</v>
      </c>
      <c r="ES38" s="19">
        <v>0</v>
      </c>
      <c r="ET38" s="19">
        <v>0</v>
      </c>
      <c r="EU38" s="19">
        <v>0</v>
      </c>
      <c r="EV38" s="19">
        <v>428</v>
      </c>
      <c r="EW38" s="19">
        <v>0</v>
      </c>
      <c r="EX38" s="19">
        <v>4</v>
      </c>
      <c r="EY38" s="19">
        <v>141</v>
      </c>
      <c r="EZ38" s="19">
        <v>1</v>
      </c>
      <c r="FA38" s="19">
        <v>0</v>
      </c>
      <c r="FB38" s="19">
        <v>0</v>
      </c>
      <c r="FC38" s="19">
        <v>0</v>
      </c>
      <c r="FD38" s="19">
        <v>0</v>
      </c>
      <c r="FE38" s="19">
        <v>0</v>
      </c>
      <c r="FF38" s="19">
        <v>0</v>
      </c>
      <c r="FG38" s="19">
        <v>0</v>
      </c>
      <c r="FH38" s="19">
        <v>0</v>
      </c>
      <c r="FI38" s="19">
        <v>10</v>
      </c>
      <c r="FJ38" s="19">
        <v>0</v>
      </c>
      <c r="FK38" s="19">
        <v>0</v>
      </c>
      <c r="FL38" s="19">
        <v>0</v>
      </c>
      <c r="FM38" s="19">
        <v>0</v>
      </c>
      <c r="FN38" s="19">
        <v>8</v>
      </c>
      <c r="FO38" s="19">
        <v>0</v>
      </c>
      <c r="FP38" s="19">
        <v>0</v>
      </c>
      <c r="FQ38" s="19">
        <v>0</v>
      </c>
      <c r="FR38" s="19">
        <v>0</v>
      </c>
      <c r="FS38" s="19">
        <v>75</v>
      </c>
      <c r="FT38" s="19">
        <v>0</v>
      </c>
      <c r="FU38" s="19">
        <v>0</v>
      </c>
      <c r="FV38" s="19">
        <v>0</v>
      </c>
      <c r="FW38" s="19">
        <v>0</v>
      </c>
      <c r="FX38" s="19">
        <v>0</v>
      </c>
      <c r="FY38" s="19">
        <v>0</v>
      </c>
      <c r="FZ38" s="19">
        <v>0</v>
      </c>
      <c r="GA38" s="19">
        <v>0</v>
      </c>
      <c r="GB38" s="19">
        <v>0</v>
      </c>
      <c r="GC38" s="19">
        <v>0</v>
      </c>
      <c r="GD38" s="19">
        <v>5331</v>
      </c>
      <c r="GE38" s="19">
        <v>0</v>
      </c>
      <c r="GF38" s="19">
        <v>0</v>
      </c>
      <c r="GG38" s="19">
        <v>0</v>
      </c>
      <c r="GH38" s="20"/>
      <c r="GI38" s="19">
        <v>0</v>
      </c>
      <c r="GJ38" s="19">
        <f t="shared" si="0"/>
        <v>0</v>
      </c>
      <c r="GK38" s="19">
        <v>0</v>
      </c>
      <c r="GL38" s="19">
        <f t="shared" si="1"/>
        <v>32</v>
      </c>
    </row>
    <row r="39" spans="1:194" ht="18" customHeight="1" x14ac:dyDescent="0.3">
      <c r="A39" s="17">
        <v>25</v>
      </c>
      <c r="B39" s="17" t="s">
        <v>204</v>
      </c>
      <c r="C39" s="17">
        <v>37</v>
      </c>
      <c r="D39" s="17">
        <v>55822</v>
      </c>
      <c r="E39" s="17">
        <v>30798</v>
      </c>
      <c r="F39" s="17">
        <v>7851</v>
      </c>
      <c r="G39" s="17">
        <v>8024</v>
      </c>
      <c r="H39" s="17">
        <v>14923</v>
      </c>
      <c r="I39" s="17">
        <v>0</v>
      </c>
      <c r="J39" s="17">
        <v>14467</v>
      </c>
      <c r="K39" s="17">
        <v>5737</v>
      </c>
      <c r="L39" s="17">
        <v>908</v>
      </c>
      <c r="M39" s="17">
        <v>7822</v>
      </c>
      <c r="N39" s="17">
        <v>0</v>
      </c>
      <c r="O39" s="17">
        <v>16331</v>
      </c>
      <c r="P39" s="17">
        <v>2114</v>
      </c>
      <c r="Q39" s="17">
        <v>7116</v>
      </c>
      <c r="R39" s="17">
        <v>7101</v>
      </c>
      <c r="S39" s="17">
        <v>622</v>
      </c>
      <c r="T39" s="17">
        <v>0</v>
      </c>
      <c r="U39" s="18">
        <v>31420</v>
      </c>
      <c r="V39" s="19">
        <v>5549</v>
      </c>
      <c r="W39" s="19">
        <v>4071</v>
      </c>
      <c r="X39" s="19">
        <v>350</v>
      </c>
      <c r="Y39" s="19">
        <v>604</v>
      </c>
      <c r="Z39" s="19">
        <v>52</v>
      </c>
      <c r="AA39" s="19">
        <v>123</v>
      </c>
      <c r="AB39" s="19">
        <v>0</v>
      </c>
      <c r="AC39" s="19">
        <v>0</v>
      </c>
      <c r="AD39" s="19">
        <v>0</v>
      </c>
      <c r="AE39" s="19">
        <v>3652</v>
      </c>
      <c r="AF39" s="19">
        <v>996</v>
      </c>
      <c r="AG39" s="19">
        <v>2656</v>
      </c>
      <c r="AH39" s="19">
        <v>7488</v>
      </c>
      <c r="AI39" s="19">
        <v>7402</v>
      </c>
      <c r="AJ39" s="19">
        <v>941</v>
      </c>
      <c r="AK39" s="19">
        <v>0</v>
      </c>
      <c r="AL39" s="19">
        <v>50</v>
      </c>
      <c r="AM39" s="19">
        <v>36</v>
      </c>
      <c r="AN39" s="19">
        <v>660</v>
      </c>
      <c r="AO39" s="19">
        <v>2204</v>
      </c>
      <c r="AP39" s="19">
        <v>1071</v>
      </c>
      <c r="AQ39" s="19">
        <v>1133</v>
      </c>
      <c r="AR39" s="19">
        <v>1917</v>
      </c>
      <c r="AS39" s="19">
        <v>0</v>
      </c>
      <c r="AT39" s="19">
        <v>4233</v>
      </c>
      <c r="AU39" s="19">
        <v>6165</v>
      </c>
      <c r="AV39" s="19">
        <v>5175</v>
      </c>
      <c r="AW39" s="19">
        <v>5175</v>
      </c>
      <c r="AX39" s="19">
        <v>0</v>
      </c>
      <c r="AY39" s="19">
        <v>0</v>
      </c>
      <c r="AZ39" s="19">
        <v>25390</v>
      </c>
      <c r="BA39" s="19">
        <v>15848</v>
      </c>
      <c r="BB39" s="19">
        <v>2</v>
      </c>
      <c r="BC39" s="19">
        <v>4559</v>
      </c>
      <c r="BD39" s="19">
        <v>2638</v>
      </c>
      <c r="BE39" s="19">
        <v>8651</v>
      </c>
      <c r="BF39" s="19">
        <v>0</v>
      </c>
      <c r="BG39" s="19">
        <v>15848</v>
      </c>
      <c r="BH39" s="19">
        <v>0</v>
      </c>
      <c r="BI39" s="19">
        <v>3993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841</v>
      </c>
      <c r="BW39" s="19">
        <v>583</v>
      </c>
      <c r="BX39" s="19">
        <v>52</v>
      </c>
      <c r="BY39" s="19">
        <v>531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16171</v>
      </c>
      <c r="CG39" s="19">
        <v>1620</v>
      </c>
      <c r="CH39" s="19">
        <v>0</v>
      </c>
      <c r="CI39" s="19">
        <v>0</v>
      </c>
      <c r="CJ39" s="19">
        <v>0</v>
      </c>
      <c r="CK39" s="19">
        <v>130</v>
      </c>
      <c r="CL39" s="19">
        <v>43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254</v>
      </c>
      <c r="CU39" s="19">
        <v>0</v>
      </c>
      <c r="CV39" s="19">
        <v>0</v>
      </c>
      <c r="CW39" s="19">
        <v>3</v>
      </c>
      <c r="CX39" s="19">
        <v>0</v>
      </c>
      <c r="CY39" s="19">
        <v>219</v>
      </c>
      <c r="CZ39" s="19">
        <v>107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22</v>
      </c>
      <c r="DI39" s="19">
        <v>0</v>
      </c>
      <c r="DJ39" s="19">
        <v>49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612</v>
      </c>
      <c r="DQ39" s="19">
        <v>0</v>
      </c>
      <c r="DR39" s="19">
        <v>1</v>
      </c>
      <c r="DS39" s="19">
        <v>58</v>
      </c>
      <c r="DT39" s="19">
        <v>77</v>
      </c>
      <c r="DU39" s="19">
        <v>20</v>
      </c>
      <c r="DV39" s="19">
        <v>0</v>
      </c>
      <c r="DW39" s="19">
        <v>0</v>
      </c>
      <c r="DX39" s="19">
        <v>25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1620</v>
      </c>
      <c r="EE39" s="19">
        <v>0</v>
      </c>
      <c r="EF39" s="19">
        <v>0</v>
      </c>
      <c r="EG39" s="19">
        <v>0</v>
      </c>
      <c r="EH39" s="19">
        <v>6147</v>
      </c>
      <c r="EI39" s="19">
        <v>728</v>
      </c>
      <c r="EJ39" s="19">
        <v>30</v>
      </c>
      <c r="EK39" s="19">
        <v>0</v>
      </c>
      <c r="EL39" s="19">
        <v>0</v>
      </c>
      <c r="EM39" s="19">
        <v>5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235</v>
      </c>
      <c r="EW39" s="19">
        <v>0</v>
      </c>
      <c r="EX39" s="19">
        <v>305</v>
      </c>
      <c r="EY39" s="19">
        <v>133</v>
      </c>
      <c r="EZ39" s="19">
        <v>0</v>
      </c>
      <c r="FA39" s="19">
        <v>0</v>
      </c>
      <c r="FB39" s="19">
        <v>0</v>
      </c>
      <c r="FC39" s="19">
        <v>0</v>
      </c>
      <c r="FD39" s="19">
        <v>0</v>
      </c>
      <c r="FE39" s="19">
        <v>0</v>
      </c>
      <c r="FF39" s="19">
        <v>0</v>
      </c>
      <c r="FG39" s="19">
        <v>0</v>
      </c>
      <c r="FH39" s="19">
        <v>0</v>
      </c>
      <c r="FI39" s="19">
        <v>6</v>
      </c>
      <c r="FJ39" s="19">
        <v>0</v>
      </c>
      <c r="FK39" s="19">
        <v>0</v>
      </c>
      <c r="FL39" s="19">
        <v>0</v>
      </c>
      <c r="FM39" s="19">
        <v>0</v>
      </c>
      <c r="FN39" s="19">
        <v>11</v>
      </c>
      <c r="FO39" s="19">
        <v>0</v>
      </c>
      <c r="FP39" s="19">
        <v>0</v>
      </c>
      <c r="FQ39" s="19">
        <v>0</v>
      </c>
      <c r="FR39" s="19">
        <v>0</v>
      </c>
      <c r="FS39" s="19">
        <v>3</v>
      </c>
      <c r="FT39" s="19">
        <v>0</v>
      </c>
      <c r="FU39" s="19">
        <v>0</v>
      </c>
      <c r="FV39" s="19">
        <v>0</v>
      </c>
      <c r="FW39" s="19">
        <v>0</v>
      </c>
      <c r="FX39" s="19">
        <v>0</v>
      </c>
      <c r="FY39" s="19">
        <v>0</v>
      </c>
      <c r="FZ39" s="19">
        <v>0</v>
      </c>
      <c r="GA39" s="19">
        <v>0</v>
      </c>
      <c r="GB39" s="19">
        <v>0</v>
      </c>
      <c r="GC39" s="19">
        <v>0</v>
      </c>
      <c r="GD39" s="19">
        <v>8186</v>
      </c>
      <c r="GE39" s="19">
        <v>0</v>
      </c>
      <c r="GF39" s="19">
        <v>0</v>
      </c>
      <c r="GG39" s="19">
        <v>0</v>
      </c>
      <c r="GH39" s="20"/>
      <c r="GI39" s="19">
        <v>54</v>
      </c>
      <c r="GJ39" s="19">
        <f>ROUND(GI39*$GJ$103,0)-1</f>
        <v>45</v>
      </c>
      <c r="GK39" s="19">
        <v>50</v>
      </c>
      <c r="GL39" s="19">
        <f t="shared" si="1"/>
        <v>40</v>
      </c>
    </row>
    <row r="40" spans="1:194" ht="18" customHeight="1" x14ac:dyDescent="0.3">
      <c r="A40" s="17">
        <v>26</v>
      </c>
      <c r="B40" s="17" t="s">
        <v>205</v>
      </c>
      <c r="C40" s="17">
        <v>41</v>
      </c>
      <c r="D40" s="17">
        <v>95524</v>
      </c>
      <c r="E40" s="17">
        <v>57469</v>
      </c>
      <c r="F40" s="17">
        <v>18848</v>
      </c>
      <c r="G40" s="17">
        <v>18959</v>
      </c>
      <c r="H40" s="17">
        <v>19662</v>
      </c>
      <c r="I40" s="17">
        <v>0</v>
      </c>
      <c r="J40" s="17">
        <v>31760</v>
      </c>
      <c r="K40" s="17">
        <v>15601</v>
      </c>
      <c r="L40" s="17">
        <v>3244</v>
      </c>
      <c r="M40" s="17">
        <v>12915</v>
      </c>
      <c r="N40" s="17">
        <v>0</v>
      </c>
      <c r="O40" s="17">
        <v>25709</v>
      </c>
      <c r="P40" s="17">
        <v>3247</v>
      </c>
      <c r="Q40" s="17">
        <v>15715</v>
      </c>
      <c r="R40" s="17">
        <v>6747</v>
      </c>
      <c r="S40" s="17">
        <v>177</v>
      </c>
      <c r="T40" s="17">
        <v>0</v>
      </c>
      <c r="U40" s="18">
        <v>57646</v>
      </c>
      <c r="V40" s="19">
        <v>4138</v>
      </c>
      <c r="W40" s="19">
        <v>3116</v>
      </c>
      <c r="X40" s="19">
        <v>663</v>
      </c>
      <c r="Y40" s="19">
        <v>86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7040</v>
      </c>
      <c r="AF40" s="19">
        <v>1144</v>
      </c>
      <c r="AG40" s="19">
        <v>5896</v>
      </c>
      <c r="AH40" s="19">
        <v>10231</v>
      </c>
      <c r="AI40" s="19">
        <v>10025</v>
      </c>
      <c r="AJ40" s="19">
        <v>674</v>
      </c>
      <c r="AK40" s="19">
        <v>0</v>
      </c>
      <c r="AL40" s="19">
        <v>130</v>
      </c>
      <c r="AM40" s="19">
        <v>76</v>
      </c>
      <c r="AN40" s="19">
        <v>709</v>
      </c>
      <c r="AO40" s="19">
        <v>1658</v>
      </c>
      <c r="AP40" s="19">
        <v>813</v>
      </c>
      <c r="AQ40" s="19">
        <v>845</v>
      </c>
      <c r="AR40" s="19">
        <v>172</v>
      </c>
      <c r="AS40" s="19">
        <v>172</v>
      </c>
      <c r="AT40" s="19">
        <v>2385</v>
      </c>
      <c r="AU40" s="19">
        <v>15855</v>
      </c>
      <c r="AV40" s="19">
        <v>12260</v>
      </c>
      <c r="AW40" s="19">
        <v>12260</v>
      </c>
      <c r="AX40" s="19">
        <v>0</v>
      </c>
      <c r="AY40" s="19">
        <v>0</v>
      </c>
      <c r="AZ40" s="19">
        <v>37060</v>
      </c>
      <c r="BA40" s="19">
        <v>25123</v>
      </c>
      <c r="BB40" s="19">
        <v>12</v>
      </c>
      <c r="BC40" s="19">
        <v>6834</v>
      </c>
      <c r="BD40" s="19">
        <v>6085</v>
      </c>
      <c r="BE40" s="19">
        <v>12204</v>
      </c>
      <c r="BF40" s="19">
        <v>0</v>
      </c>
      <c r="BG40" s="19">
        <v>25123</v>
      </c>
      <c r="BH40" s="19">
        <v>0</v>
      </c>
      <c r="BI40" s="19">
        <v>7799</v>
      </c>
      <c r="BJ40" s="19">
        <v>0</v>
      </c>
      <c r="BK40" s="19">
        <v>0</v>
      </c>
      <c r="BL40" s="19">
        <v>0</v>
      </c>
      <c r="BM40" s="19">
        <v>0</v>
      </c>
      <c r="BN40" s="19">
        <v>1174</v>
      </c>
      <c r="BO40" s="19">
        <v>1174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300</v>
      </c>
      <c r="BW40" s="19">
        <v>672</v>
      </c>
      <c r="BX40" s="19">
        <v>46</v>
      </c>
      <c r="BY40" s="19">
        <v>626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35213</v>
      </c>
      <c r="CG40" s="19">
        <v>4210</v>
      </c>
      <c r="CH40" s="19">
        <v>96</v>
      </c>
      <c r="CI40" s="19">
        <v>49</v>
      </c>
      <c r="CJ40" s="19">
        <v>0</v>
      </c>
      <c r="CK40" s="19">
        <v>157</v>
      </c>
      <c r="CL40" s="19">
        <v>62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511</v>
      </c>
      <c r="CU40" s="19">
        <v>0</v>
      </c>
      <c r="CV40" s="19">
        <v>0</v>
      </c>
      <c r="CW40" s="19">
        <v>223</v>
      </c>
      <c r="CX40" s="19">
        <v>20</v>
      </c>
      <c r="CY40" s="19">
        <v>798</v>
      </c>
      <c r="CZ40" s="19">
        <v>64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93</v>
      </c>
      <c r="DI40" s="19">
        <v>6</v>
      </c>
      <c r="DJ40" s="19">
        <v>82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1666</v>
      </c>
      <c r="DQ40" s="19">
        <v>2</v>
      </c>
      <c r="DR40" s="19">
        <v>85</v>
      </c>
      <c r="DS40" s="19">
        <v>58</v>
      </c>
      <c r="DT40" s="19">
        <v>144</v>
      </c>
      <c r="DU40" s="19">
        <v>52</v>
      </c>
      <c r="DV40" s="19">
        <v>0</v>
      </c>
      <c r="DW40" s="19">
        <v>0</v>
      </c>
      <c r="DX40" s="19">
        <v>91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4210</v>
      </c>
      <c r="EE40" s="19">
        <v>0</v>
      </c>
      <c r="EF40" s="19">
        <v>0</v>
      </c>
      <c r="EG40" s="19">
        <v>0</v>
      </c>
      <c r="EH40" s="19">
        <v>15165</v>
      </c>
      <c r="EI40" s="19">
        <v>1876</v>
      </c>
      <c r="EJ40" s="19">
        <v>0</v>
      </c>
      <c r="EK40" s="19">
        <v>0</v>
      </c>
      <c r="EL40" s="19">
        <v>0</v>
      </c>
      <c r="EM40" s="19">
        <v>17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1296</v>
      </c>
      <c r="EW40" s="19">
        <v>0</v>
      </c>
      <c r="EX40" s="19">
        <v>33</v>
      </c>
      <c r="EY40" s="19">
        <v>255</v>
      </c>
      <c r="EZ40" s="19">
        <v>0</v>
      </c>
      <c r="FA40" s="19">
        <v>0</v>
      </c>
      <c r="FB40" s="19">
        <v>35</v>
      </c>
      <c r="FC40" s="19">
        <v>0</v>
      </c>
      <c r="FD40" s="19">
        <v>35</v>
      </c>
      <c r="FE40" s="19">
        <v>0</v>
      </c>
      <c r="FF40" s="19">
        <v>0</v>
      </c>
      <c r="FG40" s="19">
        <v>0</v>
      </c>
      <c r="FH40" s="19">
        <v>0</v>
      </c>
      <c r="FI40" s="19">
        <v>19</v>
      </c>
      <c r="FJ40" s="19">
        <v>8</v>
      </c>
      <c r="FK40" s="19">
        <v>0</v>
      </c>
      <c r="FL40" s="19">
        <v>0</v>
      </c>
      <c r="FM40" s="19">
        <v>0</v>
      </c>
      <c r="FN40" s="19">
        <v>80</v>
      </c>
      <c r="FO40" s="19">
        <v>0</v>
      </c>
      <c r="FP40" s="19">
        <v>0</v>
      </c>
      <c r="FQ40" s="19">
        <v>0</v>
      </c>
      <c r="FR40" s="19">
        <v>0</v>
      </c>
      <c r="FS40" s="19">
        <v>133</v>
      </c>
      <c r="FT40" s="19">
        <v>0</v>
      </c>
      <c r="FU40" s="19">
        <v>0</v>
      </c>
      <c r="FV40" s="19">
        <v>0</v>
      </c>
      <c r="FW40" s="19">
        <v>0</v>
      </c>
      <c r="FX40" s="19">
        <v>0</v>
      </c>
      <c r="FY40" s="19">
        <v>0</v>
      </c>
      <c r="FZ40" s="19">
        <v>0</v>
      </c>
      <c r="GA40" s="19">
        <v>0</v>
      </c>
      <c r="GB40" s="19">
        <v>0</v>
      </c>
      <c r="GC40" s="19">
        <v>0</v>
      </c>
      <c r="GD40" s="19">
        <v>10633</v>
      </c>
      <c r="GE40" s="19">
        <v>0</v>
      </c>
      <c r="GF40" s="19">
        <v>0</v>
      </c>
      <c r="GG40" s="19">
        <v>0</v>
      </c>
      <c r="GH40" s="20"/>
      <c r="GI40" s="19">
        <v>28</v>
      </c>
      <c r="GJ40" s="19">
        <f t="shared" si="0"/>
        <v>24</v>
      </c>
      <c r="GK40" s="19">
        <v>130</v>
      </c>
      <c r="GL40" s="19">
        <f t="shared" si="1"/>
        <v>84</v>
      </c>
    </row>
    <row r="41" spans="1:194" ht="18" customHeight="1" x14ac:dyDescent="0.3">
      <c r="A41" s="17">
        <v>27</v>
      </c>
      <c r="B41" s="17" t="s">
        <v>206</v>
      </c>
      <c r="C41" s="17">
        <v>40</v>
      </c>
      <c r="D41" s="17">
        <v>97069</v>
      </c>
      <c r="E41" s="17">
        <v>36675</v>
      </c>
      <c r="F41" s="17">
        <v>4221</v>
      </c>
      <c r="G41" s="17">
        <v>15346</v>
      </c>
      <c r="H41" s="17">
        <v>17108</v>
      </c>
      <c r="I41" s="17">
        <v>0</v>
      </c>
      <c r="J41" s="17">
        <v>14299</v>
      </c>
      <c r="K41" s="17">
        <v>1684</v>
      </c>
      <c r="L41" s="17">
        <v>2558</v>
      </c>
      <c r="M41" s="17">
        <v>10057</v>
      </c>
      <c r="N41" s="17">
        <v>0</v>
      </c>
      <c r="O41" s="17">
        <v>22376</v>
      </c>
      <c r="P41" s="17">
        <v>2537</v>
      </c>
      <c r="Q41" s="17">
        <v>12788</v>
      </c>
      <c r="R41" s="17">
        <v>7051</v>
      </c>
      <c r="S41" s="17">
        <v>240</v>
      </c>
      <c r="T41" s="17">
        <v>0</v>
      </c>
      <c r="U41" s="18">
        <v>36915</v>
      </c>
      <c r="V41" s="19">
        <v>5805</v>
      </c>
      <c r="W41" s="19">
        <v>3816</v>
      </c>
      <c r="X41" s="19">
        <v>1284</v>
      </c>
      <c r="Y41" s="19">
        <v>233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4115</v>
      </c>
      <c r="AF41" s="19">
        <v>1341</v>
      </c>
      <c r="AG41" s="19">
        <v>2774</v>
      </c>
      <c r="AH41" s="19">
        <v>9076</v>
      </c>
      <c r="AI41" s="19">
        <v>9036</v>
      </c>
      <c r="AJ41" s="19">
        <v>1110</v>
      </c>
      <c r="AK41" s="19">
        <v>0</v>
      </c>
      <c r="AL41" s="19">
        <v>0</v>
      </c>
      <c r="AM41" s="19">
        <v>40</v>
      </c>
      <c r="AN41" s="19">
        <v>70</v>
      </c>
      <c r="AO41" s="19">
        <v>2076</v>
      </c>
      <c r="AP41" s="19">
        <v>1035</v>
      </c>
      <c r="AQ41" s="19">
        <v>1041</v>
      </c>
      <c r="AR41" s="19">
        <v>1085</v>
      </c>
      <c r="AS41" s="19">
        <v>189</v>
      </c>
      <c r="AT41" s="19">
        <v>551</v>
      </c>
      <c r="AU41" s="19">
        <v>44266</v>
      </c>
      <c r="AV41" s="19">
        <v>6145</v>
      </c>
      <c r="AW41" s="19">
        <v>6145</v>
      </c>
      <c r="AX41" s="19">
        <v>0</v>
      </c>
      <c r="AY41" s="19">
        <v>0</v>
      </c>
      <c r="AZ41" s="19">
        <v>26011</v>
      </c>
      <c r="BA41" s="19">
        <v>10776</v>
      </c>
      <c r="BB41" s="19">
        <v>6</v>
      </c>
      <c r="BC41" s="19">
        <v>1315</v>
      </c>
      <c r="BD41" s="19">
        <v>3006</v>
      </c>
      <c r="BE41" s="19">
        <v>6455</v>
      </c>
      <c r="BF41" s="19">
        <v>0</v>
      </c>
      <c r="BG41" s="19">
        <v>10776</v>
      </c>
      <c r="BH41" s="19">
        <v>0</v>
      </c>
      <c r="BI41" s="19">
        <v>9430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843</v>
      </c>
      <c r="BW41" s="19">
        <v>1456</v>
      </c>
      <c r="BX41" s="19">
        <v>307</v>
      </c>
      <c r="BY41" s="19">
        <v>1149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13591</v>
      </c>
      <c r="CG41" s="19">
        <v>1508</v>
      </c>
      <c r="CH41" s="19">
        <v>0</v>
      </c>
      <c r="CI41" s="19">
        <v>0</v>
      </c>
      <c r="CJ41" s="19">
        <v>2</v>
      </c>
      <c r="CK41" s="19">
        <v>16</v>
      </c>
      <c r="CL41" s="19">
        <v>27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51</v>
      </c>
      <c r="CU41" s="19">
        <v>0</v>
      </c>
      <c r="CV41" s="19">
        <v>0</v>
      </c>
      <c r="CW41" s="19">
        <v>0</v>
      </c>
      <c r="CX41" s="19">
        <v>0</v>
      </c>
      <c r="CY41" s="19">
        <v>440</v>
      </c>
      <c r="CZ41" s="19">
        <v>219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5</v>
      </c>
      <c r="DH41" s="19">
        <v>16</v>
      </c>
      <c r="DI41" s="19">
        <v>1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718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12</v>
      </c>
      <c r="DY41" s="19">
        <v>1</v>
      </c>
      <c r="DZ41" s="19">
        <v>0</v>
      </c>
      <c r="EA41" s="19">
        <v>0</v>
      </c>
      <c r="EB41" s="19">
        <v>0</v>
      </c>
      <c r="EC41" s="19">
        <v>0</v>
      </c>
      <c r="ED41" s="19">
        <v>1508</v>
      </c>
      <c r="EE41" s="19">
        <v>0</v>
      </c>
      <c r="EF41" s="19">
        <v>0</v>
      </c>
      <c r="EG41" s="19">
        <v>0</v>
      </c>
      <c r="EH41" s="19">
        <v>10522</v>
      </c>
      <c r="EI41" s="19">
        <v>1113</v>
      </c>
      <c r="EJ41" s="19">
        <v>1</v>
      </c>
      <c r="EK41" s="19">
        <v>0</v>
      </c>
      <c r="EL41" s="19">
        <v>0</v>
      </c>
      <c r="EM41" s="19">
        <v>3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26</v>
      </c>
      <c r="EU41" s="19">
        <v>0</v>
      </c>
      <c r="EV41" s="19">
        <v>547</v>
      </c>
      <c r="EW41" s="19">
        <v>0</v>
      </c>
      <c r="EX41" s="19">
        <v>228</v>
      </c>
      <c r="EY41" s="19">
        <v>257</v>
      </c>
      <c r="EZ41" s="19">
        <v>0</v>
      </c>
      <c r="FA41" s="19">
        <v>0</v>
      </c>
      <c r="FB41" s="19">
        <v>21</v>
      </c>
      <c r="FC41" s="19">
        <v>0</v>
      </c>
      <c r="FD41" s="19">
        <v>21</v>
      </c>
      <c r="FE41" s="19">
        <v>0</v>
      </c>
      <c r="FF41" s="19">
        <v>0</v>
      </c>
      <c r="FG41" s="19">
        <v>0</v>
      </c>
      <c r="FH41" s="19">
        <v>7</v>
      </c>
      <c r="FI41" s="19">
        <v>23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0</v>
      </c>
      <c r="FQ41" s="19">
        <v>0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</v>
      </c>
      <c r="GB41" s="19">
        <v>0</v>
      </c>
      <c r="GC41" s="19">
        <v>0</v>
      </c>
      <c r="GD41" s="19">
        <v>9853</v>
      </c>
      <c r="GE41" s="19">
        <v>0</v>
      </c>
      <c r="GF41" s="19">
        <v>0</v>
      </c>
      <c r="GG41" s="19">
        <v>0</v>
      </c>
      <c r="GH41" s="20"/>
      <c r="GI41" s="19">
        <v>3</v>
      </c>
      <c r="GJ41" s="19">
        <f t="shared" si="0"/>
        <v>3</v>
      </c>
      <c r="GK41" s="19">
        <v>0</v>
      </c>
      <c r="GL41" s="19">
        <f t="shared" si="1"/>
        <v>44</v>
      </c>
    </row>
    <row r="42" spans="1:194" ht="18" customHeight="1" x14ac:dyDescent="0.3">
      <c r="A42" s="17">
        <v>28</v>
      </c>
      <c r="B42" s="17" t="s">
        <v>207</v>
      </c>
      <c r="C42" s="17">
        <v>43</v>
      </c>
      <c r="D42" s="17">
        <v>127538</v>
      </c>
      <c r="E42" s="17">
        <v>56462</v>
      </c>
      <c r="F42" s="17">
        <v>12215</v>
      </c>
      <c r="G42" s="17">
        <v>17114</v>
      </c>
      <c r="H42" s="17">
        <v>27133</v>
      </c>
      <c r="I42" s="17">
        <v>0</v>
      </c>
      <c r="J42" s="17">
        <v>24812</v>
      </c>
      <c r="K42" s="17">
        <v>6141</v>
      </c>
      <c r="L42" s="17">
        <v>2349</v>
      </c>
      <c r="M42" s="17">
        <v>16322</v>
      </c>
      <c r="N42" s="17">
        <v>0</v>
      </c>
      <c r="O42" s="17">
        <v>31650</v>
      </c>
      <c r="P42" s="17">
        <v>6074</v>
      </c>
      <c r="Q42" s="17">
        <v>14765</v>
      </c>
      <c r="R42" s="17">
        <v>10811</v>
      </c>
      <c r="S42" s="17">
        <v>248</v>
      </c>
      <c r="T42" s="17">
        <v>899</v>
      </c>
      <c r="U42" s="18">
        <v>57609</v>
      </c>
      <c r="V42" s="19">
        <v>9057</v>
      </c>
      <c r="W42" s="19">
        <v>6262</v>
      </c>
      <c r="X42" s="19">
        <v>1300</v>
      </c>
      <c r="Y42" s="19">
        <v>855</v>
      </c>
      <c r="Z42" s="19">
        <v>0</v>
      </c>
      <c r="AA42" s="19">
        <v>199</v>
      </c>
      <c r="AB42" s="19">
        <v>0</v>
      </c>
      <c r="AC42" s="19">
        <v>0</v>
      </c>
      <c r="AD42" s="19">
        <v>269</v>
      </c>
      <c r="AE42" s="19">
        <v>9326</v>
      </c>
      <c r="AF42" s="19">
        <v>2715</v>
      </c>
      <c r="AG42" s="19">
        <v>6611</v>
      </c>
      <c r="AH42" s="19">
        <v>18357</v>
      </c>
      <c r="AI42" s="19">
        <v>18188</v>
      </c>
      <c r="AJ42" s="19">
        <v>2303</v>
      </c>
      <c r="AK42" s="19">
        <v>0</v>
      </c>
      <c r="AL42" s="19">
        <v>111</v>
      </c>
      <c r="AM42" s="19">
        <v>58</v>
      </c>
      <c r="AN42" s="19">
        <v>3839</v>
      </c>
      <c r="AO42" s="19">
        <v>5762</v>
      </c>
      <c r="AP42" s="19">
        <v>3007</v>
      </c>
      <c r="AQ42" s="19">
        <v>2755</v>
      </c>
      <c r="AR42" s="19">
        <v>513</v>
      </c>
      <c r="AS42" s="19">
        <v>459</v>
      </c>
      <c r="AT42" s="19">
        <v>0</v>
      </c>
      <c r="AU42" s="19">
        <v>32376</v>
      </c>
      <c r="AV42" s="19">
        <v>16155</v>
      </c>
      <c r="AW42" s="19">
        <v>14369</v>
      </c>
      <c r="AX42" s="19">
        <v>1786</v>
      </c>
      <c r="AY42" s="19">
        <v>0</v>
      </c>
      <c r="AZ42" s="19">
        <v>63232</v>
      </c>
      <c r="BA42" s="19">
        <v>41253</v>
      </c>
      <c r="BB42" s="19">
        <v>23</v>
      </c>
      <c r="BC42" s="19">
        <v>13318</v>
      </c>
      <c r="BD42" s="19">
        <v>5211</v>
      </c>
      <c r="BE42" s="19">
        <v>21667</v>
      </c>
      <c r="BF42" s="19">
        <v>1057</v>
      </c>
      <c r="BG42" s="19">
        <v>41253</v>
      </c>
      <c r="BH42" s="19">
        <v>0</v>
      </c>
      <c r="BI42" s="19">
        <v>12922</v>
      </c>
      <c r="BJ42" s="19">
        <v>0</v>
      </c>
      <c r="BK42" s="19">
        <v>0</v>
      </c>
      <c r="BL42" s="19">
        <v>0</v>
      </c>
      <c r="BM42" s="19">
        <v>0</v>
      </c>
      <c r="BN42" s="19">
        <v>2502</v>
      </c>
      <c r="BO42" s="19">
        <v>2078</v>
      </c>
      <c r="BP42" s="19">
        <v>424</v>
      </c>
      <c r="BQ42" s="19">
        <v>0</v>
      </c>
      <c r="BR42" s="19">
        <v>0</v>
      </c>
      <c r="BS42" s="19">
        <v>651</v>
      </c>
      <c r="BT42" s="19">
        <v>505</v>
      </c>
      <c r="BU42" s="19">
        <v>146</v>
      </c>
      <c r="BV42" s="19">
        <v>2764</v>
      </c>
      <c r="BW42" s="19">
        <v>1381</v>
      </c>
      <c r="BX42" s="19">
        <v>185</v>
      </c>
      <c r="BY42" s="19">
        <v>1196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349</v>
      </c>
      <c r="CF42" s="19">
        <v>39807</v>
      </c>
      <c r="CG42" s="19">
        <v>4577</v>
      </c>
      <c r="CH42" s="19">
        <v>698</v>
      </c>
      <c r="CI42" s="19">
        <v>313</v>
      </c>
      <c r="CJ42" s="19">
        <v>4</v>
      </c>
      <c r="CK42" s="19">
        <v>247</v>
      </c>
      <c r="CL42" s="19">
        <v>86</v>
      </c>
      <c r="CM42" s="19">
        <v>0</v>
      </c>
      <c r="CN42" s="19">
        <v>5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431</v>
      </c>
      <c r="CU42" s="19">
        <v>0</v>
      </c>
      <c r="CV42" s="19">
        <v>13</v>
      </c>
      <c r="CW42" s="19">
        <v>83</v>
      </c>
      <c r="CX42" s="19">
        <v>21</v>
      </c>
      <c r="CY42" s="19">
        <v>661</v>
      </c>
      <c r="CZ42" s="19">
        <v>32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129</v>
      </c>
      <c r="DG42" s="19">
        <v>18</v>
      </c>
      <c r="DH42" s="19">
        <v>132</v>
      </c>
      <c r="DI42" s="19">
        <v>0</v>
      </c>
      <c r="DJ42" s="19">
        <v>104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1303</v>
      </c>
      <c r="DQ42" s="19">
        <v>6</v>
      </c>
      <c r="DR42" s="19">
        <v>209</v>
      </c>
      <c r="DS42" s="19">
        <v>87</v>
      </c>
      <c r="DT42" s="19">
        <v>98</v>
      </c>
      <c r="DU42" s="19">
        <v>110</v>
      </c>
      <c r="DV42" s="19">
        <v>0</v>
      </c>
      <c r="DW42" s="19">
        <v>0</v>
      </c>
      <c r="DX42" s="19">
        <v>102</v>
      </c>
      <c r="DY42" s="19">
        <v>11</v>
      </c>
      <c r="DZ42" s="19">
        <v>0</v>
      </c>
      <c r="EA42" s="19">
        <v>0</v>
      </c>
      <c r="EB42" s="19">
        <v>0</v>
      </c>
      <c r="EC42" s="19">
        <v>0</v>
      </c>
      <c r="ED42" s="19">
        <v>4577</v>
      </c>
      <c r="EE42" s="19">
        <v>0</v>
      </c>
      <c r="EF42" s="19">
        <v>0</v>
      </c>
      <c r="EG42" s="19">
        <v>0</v>
      </c>
      <c r="EH42" s="19">
        <v>17906</v>
      </c>
      <c r="EI42" s="19">
        <v>2092</v>
      </c>
      <c r="EJ42" s="19">
        <v>65</v>
      </c>
      <c r="EK42" s="19">
        <v>0</v>
      </c>
      <c r="EL42" s="19">
        <v>0</v>
      </c>
      <c r="EM42" s="19">
        <v>19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9</v>
      </c>
      <c r="EU42" s="19">
        <v>0</v>
      </c>
      <c r="EV42" s="19">
        <v>695</v>
      </c>
      <c r="EW42" s="19">
        <v>0</v>
      </c>
      <c r="EX42" s="19">
        <v>167</v>
      </c>
      <c r="EY42" s="19">
        <v>156</v>
      </c>
      <c r="EZ42" s="19">
        <v>38</v>
      </c>
      <c r="FA42" s="19">
        <v>0</v>
      </c>
      <c r="FB42" s="19">
        <v>352</v>
      </c>
      <c r="FC42" s="19">
        <v>0</v>
      </c>
      <c r="FD42" s="19">
        <v>352</v>
      </c>
      <c r="FE42" s="19">
        <v>0</v>
      </c>
      <c r="FF42" s="19">
        <v>100</v>
      </c>
      <c r="FG42" s="19">
        <v>109</v>
      </c>
      <c r="FH42" s="19">
        <v>16</v>
      </c>
      <c r="FI42" s="19">
        <v>12</v>
      </c>
      <c r="FJ42" s="19">
        <v>0</v>
      </c>
      <c r="FK42" s="19">
        <v>0</v>
      </c>
      <c r="FL42" s="19">
        <v>0</v>
      </c>
      <c r="FM42" s="19">
        <v>0</v>
      </c>
      <c r="FN42" s="19">
        <v>6</v>
      </c>
      <c r="FO42" s="19">
        <v>39</v>
      </c>
      <c r="FP42" s="19">
        <v>0</v>
      </c>
      <c r="FQ42" s="19">
        <v>0</v>
      </c>
      <c r="FR42" s="19">
        <v>0</v>
      </c>
      <c r="FS42" s="19">
        <v>108</v>
      </c>
      <c r="FT42" s="19">
        <v>0</v>
      </c>
      <c r="FU42" s="19">
        <v>201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20086</v>
      </c>
      <c r="GE42" s="19">
        <v>999</v>
      </c>
      <c r="GF42" s="19">
        <v>0</v>
      </c>
      <c r="GG42" s="19">
        <v>1164</v>
      </c>
      <c r="GH42" s="20"/>
      <c r="GI42" s="19">
        <v>0</v>
      </c>
      <c r="GJ42" s="19">
        <f t="shared" si="0"/>
        <v>0</v>
      </c>
      <c r="GK42" s="19">
        <v>111</v>
      </c>
      <c r="GL42" s="19">
        <f t="shared" si="1"/>
        <v>64</v>
      </c>
    </row>
    <row r="43" spans="1:194" ht="18" customHeight="1" x14ac:dyDescent="0.3">
      <c r="A43" s="17">
        <v>29</v>
      </c>
      <c r="B43" s="17" t="s">
        <v>208</v>
      </c>
      <c r="C43" s="17">
        <v>44</v>
      </c>
      <c r="D43" s="17">
        <v>43439</v>
      </c>
      <c r="E43" s="17">
        <v>15952</v>
      </c>
      <c r="F43" s="17">
        <v>5220</v>
      </c>
      <c r="G43" s="17">
        <v>2966</v>
      </c>
      <c r="H43" s="17">
        <v>7766</v>
      </c>
      <c r="I43" s="17">
        <v>0</v>
      </c>
      <c r="J43" s="17">
        <v>8233</v>
      </c>
      <c r="K43" s="17">
        <v>4594</v>
      </c>
      <c r="L43" s="17">
        <v>689</v>
      </c>
      <c r="M43" s="17">
        <v>2950</v>
      </c>
      <c r="N43" s="17">
        <v>0</v>
      </c>
      <c r="O43" s="17">
        <v>7719</v>
      </c>
      <c r="P43" s="17">
        <v>626</v>
      </c>
      <c r="Q43" s="17">
        <v>2277</v>
      </c>
      <c r="R43" s="17">
        <v>4816</v>
      </c>
      <c r="S43" s="17">
        <v>22</v>
      </c>
      <c r="T43" s="17">
        <v>0</v>
      </c>
      <c r="U43" s="18">
        <v>15974</v>
      </c>
      <c r="V43" s="19">
        <v>1947</v>
      </c>
      <c r="W43" s="19">
        <v>1436</v>
      </c>
      <c r="X43" s="19">
        <v>387</v>
      </c>
      <c r="Y43" s="19">
        <v>0</v>
      </c>
      <c r="Z43" s="19">
        <v>0</v>
      </c>
      <c r="AA43" s="19">
        <v>35</v>
      </c>
      <c r="AB43" s="19">
        <v>0</v>
      </c>
      <c r="AC43" s="19">
        <v>0</v>
      </c>
      <c r="AD43" s="19">
        <v>0</v>
      </c>
      <c r="AE43" s="19">
        <v>1892</v>
      </c>
      <c r="AF43" s="19">
        <v>838</v>
      </c>
      <c r="AG43" s="19">
        <v>1054</v>
      </c>
      <c r="AH43" s="19">
        <v>4182</v>
      </c>
      <c r="AI43" s="19">
        <v>4166</v>
      </c>
      <c r="AJ43" s="19">
        <v>504</v>
      </c>
      <c r="AK43" s="19">
        <v>0</v>
      </c>
      <c r="AL43" s="19">
        <v>0</v>
      </c>
      <c r="AM43" s="19">
        <v>16</v>
      </c>
      <c r="AN43" s="19">
        <v>1068</v>
      </c>
      <c r="AO43" s="19">
        <v>1167</v>
      </c>
      <c r="AP43" s="19">
        <v>675</v>
      </c>
      <c r="AQ43" s="19">
        <v>492</v>
      </c>
      <c r="AR43" s="19">
        <v>0</v>
      </c>
      <c r="AS43" s="19">
        <v>0</v>
      </c>
      <c r="AT43" s="19">
        <v>743</v>
      </c>
      <c r="AU43" s="19">
        <v>18413</v>
      </c>
      <c r="AV43" s="19">
        <v>3324</v>
      </c>
      <c r="AW43" s="19">
        <v>3324</v>
      </c>
      <c r="AX43" s="19">
        <v>0</v>
      </c>
      <c r="AY43" s="19">
        <v>0</v>
      </c>
      <c r="AZ43" s="19">
        <v>12120</v>
      </c>
      <c r="BA43" s="19">
        <v>6322</v>
      </c>
      <c r="BB43" s="19">
        <v>3</v>
      </c>
      <c r="BC43" s="19">
        <v>2592</v>
      </c>
      <c r="BD43" s="19">
        <v>310</v>
      </c>
      <c r="BE43" s="19">
        <v>3420</v>
      </c>
      <c r="BF43" s="19">
        <v>0</v>
      </c>
      <c r="BG43" s="19">
        <v>6322</v>
      </c>
      <c r="BH43" s="19">
        <v>0</v>
      </c>
      <c r="BI43" s="19">
        <v>3851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765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8302</v>
      </c>
      <c r="CG43" s="19">
        <v>862</v>
      </c>
      <c r="CH43" s="19">
        <v>0</v>
      </c>
      <c r="CI43" s="19">
        <v>0</v>
      </c>
      <c r="CJ43" s="19">
        <v>0</v>
      </c>
      <c r="CK43" s="19">
        <v>32</v>
      </c>
      <c r="CL43" s="19">
        <v>3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191</v>
      </c>
      <c r="CU43" s="19">
        <v>0</v>
      </c>
      <c r="CV43" s="19">
        <v>0</v>
      </c>
      <c r="CW43" s="19">
        <v>0</v>
      </c>
      <c r="CX43" s="19">
        <v>0</v>
      </c>
      <c r="CY43" s="19">
        <v>237</v>
      </c>
      <c r="CZ43" s="19">
        <v>24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5</v>
      </c>
      <c r="DI43" s="19">
        <v>0</v>
      </c>
      <c r="DJ43" s="19">
        <v>48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177</v>
      </c>
      <c r="DQ43" s="19">
        <v>0</v>
      </c>
      <c r="DR43" s="19">
        <v>6</v>
      </c>
      <c r="DS43" s="19">
        <v>12</v>
      </c>
      <c r="DT43" s="19">
        <v>89</v>
      </c>
      <c r="DU43" s="19">
        <v>12</v>
      </c>
      <c r="DV43" s="19">
        <v>0</v>
      </c>
      <c r="DW43" s="19">
        <v>0</v>
      </c>
      <c r="DX43" s="19">
        <v>26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862</v>
      </c>
      <c r="EE43" s="19">
        <v>0</v>
      </c>
      <c r="EF43" s="19">
        <v>0</v>
      </c>
      <c r="EG43" s="19">
        <v>0</v>
      </c>
      <c r="EH43" s="19">
        <v>5891</v>
      </c>
      <c r="EI43" s="19">
        <v>579</v>
      </c>
      <c r="EJ43" s="19">
        <v>0</v>
      </c>
      <c r="EK43" s="19">
        <v>0</v>
      </c>
      <c r="EL43" s="19">
        <v>0</v>
      </c>
      <c r="EM43" s="19">
        <v>3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249</v>
      </c>
      <c r="EW43" s="19">
        <v>0</v>
      </c>
      <c r="EX43" s="19">
        <v>267</v>
      </c>
      <c r="EY43" s="19">
        <v>0</v>
      </c>
      <c r="EZ43" s="19">
        <v>0</v>
      </c>
      <c r="FA43" s="19">
        <v>0</v>
      </c>
      <c r="FB43" s="19">
        <v>0</v>
      </c>
      <c r="FC43" s="19">
        <v>0</v>
      </c>
      <c r="FD43" s="19">
        <v>0</v>
      </c>
      <c r="FE43" s="19">
        <v>0</v>
      </c>
      <c r="FF43" s="19">
        <v>0</v>
      </c>
      <c r="FG43" s="19">
        <v>0</v>
      </c>
      <c r="FH43" s="19">
        <v>0</v>
      </c>
      <c r="FI43" s="19">
        <v>16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</v>
      </c>
      <c r="FQ43" s="19">
        <v>0</v>
      </c>
      <c r="FR43" s="19">
        <v>0</v>
      </c>
      <c r="FS43" s="19">
        <v>44</v>
      </c>
      <c r="FT43" s="19">
        <v>0</v>
      </c>
      <c r="FU43" s="19">
        <v>0</v>
      </c>
      <c r="FV43" s="19">
        <v>0</v>
      </c>
      <c r="FW43" s="19">
        <v>0</v>
      </c>
      <c r="FX43" s="19">
        <v>0</v>
      </c>
      <c r="FY43" s="19">
        <v>0</v>
      </c>
      <c r="FZ43" s="19">
        <v>0</v>
      </c>
      <c r="GA43" s="19">
        <v>0</v>
      </c>
      <c r="GB43" s="19">
        <v>0</v>
      </c>
      <c r="GC43" s="19">
        <v>0</v>
      </c>
      <c r="GD43" s="19">
        <v>4623</v>
      </c>
      <c r="GE43" s="19">
        <v>0</v>
      </c>
      <c r="GF43" s="19">
        <v>0</v>
      </c>
      <c r="GG43" s="19">
        <v>0</v>
      </c>
      <c r="GH43" s="20"/>
      <c r="GI43" s="19">
        <v>0</v>
      </c>
      <c r="GJ43" s="19">
        <f t="shared" si="0"/>
        <v>0</v>
      </c>
      <c r="GK43" s="19">
        <v>0</v>
      </c>
      <c r="GL43" s="19">
        <f t="shared" si="1"/>
        <v>18</v>
      </c>
    </row>
    <row r="44" spans="1:194" ht="18" customHeight="1" x14ac:dyDescent="0.3">
      <c r="A44" s="17">
        <v>30</v>
      </c>
      <c r="B44" s="17" t="s">
        <v>209</v>
      </c>
      <c r="C44" s="17">
        <v>45</v>
      </c>
      <c r="D44" s="17">
        <v>56058</v>
      </c>
      <c r="E44" s="17">
        <v>17157</v>
      </c>
      <c r="F44" s="17">
        <v>9484</v>
      </c>
      <c r="G44" s="17">
        <v>2975</v>
      </c>
      <c r="H44" s="17">
        <v>4698</v>
      </c>
      <c r="I44" s="17">
        <v>0</v>
      </c>
      <c r="J44" s="17">
        <v>12884</v>
      </c>
      <c r="K44" s="17">
        <v>8403</v>
      </c>
      <c r="L44" s="17">
        <v>1175</v>
      </c>
      <c r="M44" s="17">
        <v>3306</v>
      </c>
      <c r="N44" s="17">
        <v>0</v>
      </c>
      <c r="O44" s="17">
        <v>4273</v>
      </c>
      <c r="P44" s="17">
        <v>1081</v>
      </c>
      <c r="Q44" s="17">
        <v>1800</v>
      </c>
      <c r="R44" s="17">
        <v>1392</v>
      </c>
      <c r="S44" s="17">
        <v>359</v>
      </c>
      <c r="T44" s="17">
        <v>0</v>
      </c>
      <c r="U44" s="18">
        <v>17516</v>
      </c>
      <c r="V44" s="19">
        <v>2709</v>
      </c>
      <c r="W44" s="19">
        <v>1911</v>
      </c>
      <c r="X44" s="19">
        <v>347</v>
      </c>
      <c r="Y44" s="19">
        <v>203</v>
      </c>
      <c r="Z44" s="19">
        <v>0</v>
      </c>
      <c r="AA44" s="19">
        <v>1</v>
      </c>
      <c r="AB44" s="19">
        <v>0</v>
      </c>
      <c r="AC44" s="19">
        <v>0</v>
      </c>
      <c r="AD44" s="19">
        <v>0</v>
      </c>
      <c r="AE44" s="19">
        <v>1806</v>
      </c>
      <c r="AF44" s="19">
        <v>681</v>
      </c>
      <c r="AG44" s="19">
        <v>1125</v>
      </c>
      <c r="AH44" s="19">
        <v>4084</v>
      </c>
      <c r="AI44" s="19">
        <v>4051</v>
      </c>
      <c r="AJ44" s="19">
        <v>528</v>
      </c>
      <c r="AK44" s="19">
        <v>0</v>
      </c>
      <c r="AL44" s="19">
        <v>0</v>
      </c>
      <c r="AM44" s="19">
        <v>33</v>
      </c>
      <c r="AN44" s="19">
        <v>968</v>
      </c>
      <c r="AO44" s="19">
        <v>1175</v>
      </c>
      <c r="AP44" s="19">
        <v>624</v>
      </c>
      <c r="AQ44" s="19">
        <v>551</v>
      </c>
      <c r="AR44" s="19">
        <v>1059</v>
      </c>
      <c r="AS44" s="19">
        <v>0</v>
      </c>
      <c r="AT44" s="19">
        <v>3944</v>
      </c>
      <c r="AU44" s="19">
        <v>26565</v>
      </c>
      <c r="AV44" s="19">
        <v>5633</v>
      </c>
      <c r="AW44" s="19">
        <v>5633</v>
      </c>
      <c r="AX44" s="19">
        <v>0</v>
      </c>
      <c r="AY44" s="19">
        <v>0</v>
      </c>
      <c r="AZ44" s="19">
        <v>14227</v>
      </c>
      <c r="BA44" s="19">
        <v>7692</v>
      </c>
      <c r="BB44" s="19">
        <v>16</v>
      </c>
      <c r="BC44" s="19">
        <v>1926</v>
      </c>
      <c r="BD44" s="19">
        <v>1468</v>
      </c>
      <c r="BE44" s="19">
        <v>4298</v>
      </c>
      <c r="BF44" s="19">
        <v>0</v>
      </c>
      <c r="BG44" s="19">
        <v>7692</v>
      </c>
      <c r="BH44" s="19">
        <v>0</v>
      </c>
      <c r="BI44" s="19">
        <v>3826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1142</v>
      </c>
      <c r="BW44" s="19">
        <v>579</v>
      </c>
      <c r="BX44" s="19">
        <v>123</v>
      </c>
      <c r="BY44" s="19">
        <v>456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8938</v>
      </c>
      <c r="CG44" s="19">
        <v>914</v>
      </c>
      <c r="CH44" s="19">
        <v>0</v>
      </c>
      <c r="CI44" s="19">
        <v>0</v>
      </c>
      <c r="CJ44" s="19">
        <v>0</v>
      </c>
      <c r="CK44" s="19">
        <v>66</v>
      </c>
      <c r="CL44" s="19">
        <v>0</v>
      </c>
      <c r="CM44" s="19">
        <v>0</v>
      </c>
      <c r="CN44" s="19">
        <v>15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226</v>
      </c>
      <c r="CU44" s="19">
        <v>0</v>
      </c>
      <c r="CV44" s="19">
        <v>0</v>
      </c>
      <c r="CW44" s="19">
        <v>0</v>
      </c>
      <c r="CX44" s="19">
        <v>0</v>
      </c>
      <c r="CY44" s="19">
        <v>83</v>
      </c>
      <c r="CZ44" s="19">
        <v>20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17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273</v>
      </c>
      <c r="DQ44" s="19">
        <v>0</v>
      </c>
      <c r="DR44" s="19">
        <v>5</v>
      </c>
      <c r="DS44" s="19">
        <v>25</v>
      </c>
      <c r="DT44" s="19">
        <v>135</v>
      </c>
      <c r="DU44" s="19">
        <v>25</v>
      </c>
      <c r="DV44" s="19">
        <v>0</v>
      </c>
      <c r="DW44" s="19">
        <v>0</v>
      </c>
      <c r="DX44" s="19">
        <v>24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914</v>
      </c>
      <c r="EE44" s="19">
        <v>0</v>
      </c>
      <c r="EF44" s="19">
        <v>0</v>
      </c>
      <c r="EG44" s="19">
        <v>0</v>
      </c>
      <c r="EH44" s="19">
        <v>3619</v>
      </c>
      <c r="EI44" s="19">
        <v>372</v>
      </c>
      <c r="EJ44" s="19">
        <v>0</v>
      </c>
      <c r="EK44" s="19">
        <v>0</v>
      </c>
      <c r="EL44" s="19">
        <v>0</v>
      </c>
      <c r="EM44" s="19">
        <v>27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35</v>
      </c>
      <c r="EU44" s="19">
        <v>0</v>
      </c>
      <c r="EV44" s="19">
        <v>227</v>
      </c>
      <c r="EW44" s="19">
        <v>0</v>
      </c>
      <c r="EX44" s="19">
        <v>0</v>
      </c>
      <c r="EY44" s="19">
        <v>25</v>
      </c>
      <c r="EZ44" s="19">
        <v>0</v>
      </c>
      <c r="FA44" s="19">
        <v>0</v>
      </c>
      <c r="FB44" s="19">
        <v>0</v>
      </c>
      <c r="FC44" s="19">
        <v>0</v>
      </c>
      <c r="FD44" s="19">
        <v>0</v>
      </c>
      <c r="FE44" s="19">
        <v>0</v>
      </c>
      <c r="FF44" s="19">
        <v>0</v>
      </c>
      <c r="FG44" s="19">
        <v>0</v>
      </c>
      <c r="FH44" s="19">
        <v>18</v>
      </c>
      <c r="FI44" s="19">
        <v>3</v>
      </c>
      <c r="FJ44" s="19">
        <v>0</v>
      </c>
      <c r="FK44" s="19">
        <v>0</v>
      </c>
      <c r="FL44" s="19">
        <v>0</v>
      </c>
      <c r="FM44" s="19">
        <v>0</v>
      </c>
      <c r="FN44" s="19">
        <v>2</v>
      </c>
      <c r="FO44" s="19">
        <v>0</v>
      </c>
      <c r="FP44" s="19">
        <v>0</v>
      </c>
      <c r="FQ44" s="19">
        <v>0</v>
      </c>
      <c r="FR44" s="19">
        <v>0</v>
      </c>
      <c r="FS44" s="19">
        <v>35</v>
      </c>
      <c r="FT44" s="19">
        <v>0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</v>
      </c>
      <c r="GC44" s="19">
        <v>0</v>
      </c>
      <c r="GD44" s="19">
        <v>4548</v>
      </c>
      <c r="GE44" s="19">
        <v>0</v>
      </c>
      <c r="GF44" s="19">
        <v>0</v>
      </c>
      <c r="GG44" s="19">
        <v>0</v>
      </c>
      <c r="GH44" s="20"/>
      <c r="GI44" s="19">
        <v>0</v>
      </c>
      <c r="GJ44" s="19">
        <f t="shared" si="0"/>
        <v>0</v>
      </c>
      <c r="GK44" s="19">
        <v>0</v>
      </c>
      <c r="GL44" s="19">
        <f t="shared" si="1"/>
        <v>36</v>
      </c>
    </row>
    <row r="45" spans="1:194" ht="18" customHeight="1" x14ac:dyDescent="0.3">
      <c r="A45" s="17">
        <v>31</v>
      </c>
      <c r="B45" s="17" t="s">
        <v>210</v>
      </c>
      <c r="C45" s="17">
        <v>46</v>
      </c>
      <c r="D45" s="17">
        <v>256391</v>
      </c>
      <c r="E45" s="17">
        <v>167906</v>
      </c>
      <c r="F45" s="17">
        <v>43197</v>
      </c>
      <c r="G45" s="17">
        <v>45218</v>
      </c>
      <c r="H45" s="17">
        <v>79491</v>
      </c>
      <c r="I45" s="17">
        <v>0</v>
      </c>
      <c r="J45" s="17">
        <v>99606</v>
      </c>
      <c r="K45" s="17">
        <v>33027</v>
      </c>
      <c r="L45" s="17">
        <v>9752</v>
      </c>
      <c r="M45" s="17">
        <v>56827</v>
      </c>
      <c r="N45" s="17">
        <v>0</v>
      </c>
      <c r="O45" s="17">
        <v>68300</v>
      </c>
      <c r="P45" s="17">
        <v>10170</v>
      </c>
      <c r="Q45" s="17">
        <v>35466</v>
      </c>
      <c r="R45" s="17">
        <v>22664</v>
      </c>
      <c r="S45" s="17">
        <v>2837</v>
      </c>
      <c r="T45" s="17">
        <v>3305</v>
      </c>
      <c r="U45" s="18">
        <v>174048</v>
      </c>
      <c r="V45" s="19">
        <v>15544</v>
      </c>
      <c r="W45" s="19">
        <v>8530</v>
      </c>
      <c r="X45" s="19">
        <v>2272</v>
      </c>
      <c r="Y45" s="19">
        <v>1887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20979</v>
      </c>
      <c r="AF45" s="19">
        <v>6352</v>
      </c>
      <c r="AG45" s="19">
        <v>14627</v>
      </c>
      <c r="AH45" s="19">
        <v>27747</v>
      </c>
      <c r="AI45" s="19">
        <v>27615</v>
      </c>
      <c r="AJ45" s="19">
        <v>2897</v>
      </c>
      <c r="AK45" s="19">
        <v>0</v>
      </c>
      <c r="AL45" s="19">
        <v>25</v>
      </c>
      <c r="AM45" s="19">
        <v>107</v>
      </c>
      <c r="AN45" s="19">
        <v>3610</v>
      </c>
      <c r="AO45" s="19">
        <v>10904</v>
      </c>
      <c r="AP45" s="19">
        <v>5107</v>
      </c>
      <c r="AQ45" s="19">
        <v>5797</v>
      </c>
      <c r="AR45" s="19">
        <v>11864</v>
      </c>
      <c r="AS45" s="19">
        <v>1699</v>
      </c>
      <c r="AT45" s="19">
        <v>0</v>
      </c>
      <c r="AU45" s="19">
        <v>19103</v>
      </c>
      <c r="AV45" s="19">
        <v>26983</v>
      </c>
      <c r="AW45" s="19">
        <v>26983</v>
      </c>
      <c r="AX45" s="19">
        <v>0</v>
      </c>
      <c r="AY45" s="19">
        <v>0</v>
      </c>
      <c r="AZ45" s="19">
        <v>53423</v>
      </c>
      <c r="BA45" s="19">
        <v>37879</v>
      </c>
      <c r="BB45" s="19">
        <v>19</v>
      </c>
      <c r="BC45" s="19">
        <v>15194</v>
      </c>
      <c r="BD45" s="19">
        <v>6585</v>
      </c>
      <c r="BE45" s="19">
        <v>16100</v>
      </c>
      <c r="BF45" s="19">
        <v>0</v>
      </c>
      <c r="BG45" s="19">
        <v>37879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637</v>
      </c>
      <c r="BO45" s="19">
        <v>580</v>
      </c>
      <c r="BP45" s="19">
        <v>57</v>
      </c>
      <c r="BQ45" s="19">
        <v>0</v>
      </c>
      <c r="BR45" s="19">
        <v>0</v>
      </c>
      <c r="BS45" s="19">
        <v>489</v>
      </c>
      <c r="BT45" s="19">
        <v>489</v>
      </c>
      <c r="BU45" s="19">
        <v>0</v>
      </c>
      <c r="BV45" s="19">
        <v>5746</v>
      </c>
      <c r="BW45" s="19">
        <v>5188</v>
      </c>
      <c r="BX45" s="19">
        <v>1368</v>
      </c>
      <c r="BY45" s="19">
        <v>3820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506</v>
      </c>
      <c r="CF45" s="19">
        <v>17086</v>
      </c>
      <c r="CG45" s="19">
        <v>1670</v>
      </c>
      <c r="CH45" s="19">
        <v>0</v>
      </c>
      <c r="CI45" s="19">
        <v>0</v>
      </c>
      <c r="CJ45" s="19">
        <v>0</v>
      </c>
      <c r="CK45" s="19">
        <v>26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599</v>
      </c>
      <c r="CZ45" s="19">
        <v>24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24</v>
      </c>
      <c r="DI45" s="19">
        <v>25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744</v>
      </c>
      <c r="DQ45" s="19">
        <v>0</v>
      </c>
      <c r="DR45" s="19">
        <v>0</v>
      </c>
      <c r="DS45" s="19">
        <v>0</v>
      </c>
      <c r="DT45" s="19">
        <v>112</v>
      </c>
      <c r="DU45" s="19">
        <v>0</v>
      </c>
      <c r="DV45" s="19">
        <v>0</v>
      </c>
      <c r="DW45" s="19">
        <v>0</v>
      </c>
      <c r="DX45" s="19">
        <v>112</v>
      </c>
      <c r="DY45" s="19">
        <v>4</v>
      </c>
      <c r="DZ45" s="19">
        <v>0</v>
      </c>
      <c r="EA45" s="19">
        <v>0</v>
      </c>
      <c r="EB45" s="19">
        <v>0</v>
      </c>
      <c r="EC45" s="19">
        <v>0</v>
      </c>
      <c r="ED45" s="19">
        <v>1670</v>
      </c>
      <c r="EE45" s="19">
        <v>0</v>
      </c>
      <c r="EF45" s="19">
        <v>0</v>
      </c>
      <c r="EG45" s="19">
        <v>0</v>
      </c>
      <c r="EH45" s="19">
        <v>16693</v>
      </c>
      <c r="EI45" s="19">
        <v>1946</v>
      </c>
      <c r="EJ45" s="19">
        <v>0</v>
      </c>
      <c r="EK45" s="19">
        <v>0</v>
      </c>
      <c r="EL45" s="19">
        <v>0</v>
      </c>
      <c r="EM45" s="19">
        <v>38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372</v>
      </c>
      <c r="EW45" s="19">
        <v>0</v>
      </c>
      <c r="EX45" s="19">
        <v>336</v>
      </c>
      <c r="EY45" s="19">
        <v>222</v>
      </c>
      <c r="EZ45" s="19">
        <v>28</v>
      </c>
      <c r="FA45" s="19">
        <v>0</v>
      </c>
      <c r="FB45" s="19">
        <v>379</v>
      </c>
      <c r="FC45" s="19">
        <v>0</v>
      </c>
      <c r="FD45" s="19">
        <v>379</v>
      </c>
      <c r="FE45" s="19">
        <v>0</v>
      </c>
      <c r="FF45" s="19">
        <v>0</v>
      </c>
      <c r="FG45" s="19">
        <v>0</v>
      </c>
      <c r="FH45" s="19">
        <v>149</v>
      </c>
      <c r="FI45" s="19">
        <v>41</v>
      </c>
      <c r="FJ45" s="19">
        <v>9</v>
      </c>
      <c r="FK45" s="19">
        <v>0</v>
      </c>
      <c r="FL45" s="19">
        <v>0</v>
      </c>
      <c r="FM45" s="19">
        <v>0</v>
      </c>
      <c r="FN45" s="19">
        <v>73</v>
      </c>
      <c r="FO45" s="19">
        <v>0</v>
      </c>
      <c r="FP45" s="19">
        <v>0</v>
      </c>
      <c r="FQ45" s="19">
        <v>0</v>
      </c>
      <c r="FR45" s="19">
        <v>0</v>
      </c>
      <c r="FS45" s="19">
        <v>114</v>
      </c>
      <c r="FT45" s="19">
        <v>0</v>
      </c>
      <c r="FU45" s="19">
        <v>185</v>
      </c>
      <c r="FV45" s="19">
        <v>0</v>
      </c>
      <c r="FW45" s="19">
        <v>0</v>
      </c>
      <c r="FX45" s="19">
        <v>0</v>
      </c>
      <c r="FY45" s="19">
        <v>0</v>
      </c>
      <c r="FZ45" s="19">
        <v>0</v>
      </c>
      <c r="GA45" s="19">
        <v>0</v>
      </c>
      <c r="GB45" s="19">
        <v>0</v>
      </c>
      <c r="GC45" s="19">
        <v>0</v>
      </c>
      <c r="GD45" s="19">
        <v>29819</v>
      </c>
      <c r="GE45" s="19">
        <v>0</v>
      </c>
      <c r="GF45" s="19">
        <v>0</v>
      </c>
      <c r="GG45" s="19">
        <v>0</v>
      </c>
      <c r="GH45" s="20"/>
      <c r="GI45" s="19">
        <v>21</v>
      </c>
      <c r="GJ45" s="19">
        <f t="shared" si="0"/>
        <v>18</v>
      </c>
      <c r="GK45" s="19">
        <v>25</v>
      </c>
      <c r="GL45" s="19">
        <f t="shared" si="1"/>
        <v>118</v>
      </c>
    </row>
    <row r="46" spans="1:194" ht="18" customHeight="1" x14ac:dyDescent="0.3">
      <c r="A46" s="17">
        <v>32</v>
      </c>
      <c r="B46" s="17" t="s">
        <v>211</v>
      </c>
      <c r="C46" s="17">
        <v>47</v>
      </c>
      <c r="D46" s="17">
        <v>39857</v>
      </c>
      <c r="E46" s="17">
        <v>22483</v>
      </c>
      <c r="F46" s="17">
        <v>8218</v>
      </c>
      <c r="G46" s="17">
        <v>4311</v>
      </c>
      <c r="H46" s="17">
        <v>9954</v>
      </c>
      <c r="I46" s="17">
        <v>0</v>
      </c>
      <c r="J46" s="17">
        <v>14850</v>
      </c>
      <c r="K46" s="17">
        <v>6768</v>
      </c>
      <c r="L46" s="17">
        <v>953</v>
      </c>
      <c r="M46" s="17">
        <v>7129</v>
      </c>
      <c r="N46" s="17">
        <v>0</v>
      </c>
      <c r="O46" s="17">
        <v>7633</v>
      </c>
      <c r="P46" s="17">
        <v>1450</v>
      </c>
      <c r="Q46" s="17">
        <v>3358</v>
      </c>
      <c r="R46" s="17">
        <v>2825</v>
      </c>
      <c r="S46" s="17">
        <v>213</v>
      </c>
      <c r="T46" s="17">
        <v>0</v>
      </c>
      <c r="U46" s="18">
        <v>22696</v>
      </c>
      <c r="V46" s="19">
        <v>3392</v>
      </c>
      <c r="W46" s="19">
        <v>2479</v>
      </c>
      <c r="X46" s="19">
        <v>592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148</v>
      </c>
      <c r="AE46" s="19">
        <v>2124</v>
      </c>
      <c r="AF46" s="19">
        <v>735</v>
      </c>
      <c r="AG46" s="19">
        <v>1389</v>
      </c>
      <c r="AH46" s="19">
        <v>4939</v>
      </c>
      <c r="AI46" s="19">
        <v>4908</v>
      </c>
      <c r="AJ46" s="19">
        <v>443</v>
      </c>
      <c r="AK46" s="19">
        <v>0</v>
      </c>
      <c r="AL46" s="19">
        <v>0</v>
      </c>
      <c r="AM46" s="19">
        <v>31</v>
      </c>
      <c r="AN46" s="19">
        <v>816</v>
      </c>
      <c r="AO46" s="19">
        <v>1120</v>
      </c>
      <c r="AP46" s="19">
        <v>612</v>
      </c>
      <c r="AQ46" s="19">
        <v>508</v>
      </c>
      <c r="AR46" s="19">
        <v>913</v>
      </c>
      <c r="AS46" s="19">
        <v>0</v>
      </c>
      <c r="AT46" s="19">
        <v>1001</v>
      </c>
      <c r="AU46" s="19">
        <v>7013</v>
      </c>
      <c r="AV46" s="19">
        <v>3253</v>
      </c>
      <c r="AW46" s="19">
        <v>3253</v>
      </c>
      <c r="AX46" s="19">
        <v>0</v>
      </c>
      <c r="AY46" s="19">
        <v>0</v>
      </c>
      <c r="AZ46" s="19">
        <v>13497</v>
      </c>
      <c r="BA46" s="19">
        <v>6366</v>
      </c>
      <c r="BB46" s="19">
        <v>25</v>
      </c>
      <c r="BC46" s="19">
        <v>1121</v>
      </c>
      <c r="BD46" s="19">
        <v>1624</v>
      </c>
      <c r="BE46" s="19">
        <v>3621</v>
      </c>
      <c r="BF46" s="19">
        <v>0</v>
      </c>
      <c r="BG46" s="19">
        <v>6366</v>
      </c>
      <c r="BH46" s="19">
        <v>0</v>
      </c>
      <c r="BI46" s="19">
        <v>3739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564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5840</v>
      </c>
      <c r="CG46" s="19">
        <v>575</v>
      </c>
      <c r="CH46" s="19">
        <v>0</v>
      </c>
      <c r="CI46" s="19">
        <v>0</v>
      </c>
      <c r="CJ46" s="19">
        <v>0</v>
      </c>
      <c r="CK46" s="19">
        <v>9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177</v>
      </c>
      <c r="CZ46" s="19">
        <v>24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4</v>
      </c>
      <c r="DI46" s="19">
        <v>2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283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76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575</v>
      </c>
      <c r="EE46" s="19">
        <v>0</v>
      </c>
      <c r="EF46" s="19">
        <v>0</v>
      </c>
      <c r="EG46" s="19">
        <v>0</v>
      </c>
      <c r="EH46" s="19">
        <v>4039</v>
      </c>
      <c r="EI46" s="19">
        <v>465</v>
      </c>
      <c r="EJ46" s="19">
        <v>0</v>
      </c>
      <c r="EK46" s="19">
        <v>0</v>
      </c>
      <c r="EL46" s="19">
        <v>0</v>
      </c>
      <c r="EM46" s="19">
        <v>6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241</v>
      </c>
      <c r="EW46" s="19">
        <v>0</v>
      </c>
      <c r="EX46" s="19">
        <v>182</v>
      </c>
      <c r="EY46" s="19">
        <v>4</v>
      </c>
      <c r="EZ46" s="19">
        <v>0</v>
      </c>
      <c r="FA46" s="19">
        <v>0</v>
      </c>
      <c r="FB46" s="19">
        <v>0</v>
      </c>
      <c r="FC46" s="19">
        <v>0</v>
      </c>
      <c r="FD46" s="19">
        <v>0</v>
      </c>
      <c r="FE46" s="19">
        <v>0</v>
      </c>
      <c r="FF46" s="19">
        <v>0</v>
      </c>
      <c r="FG46" s="19">
        <v>0</v>
      </c>
      <c r="FH46" s="19">
        <v>0</v>
      </c>
      <c r="FI46" s="19">
        <v>4</v>
      </c>
      <c r="FJ46" s="19">
        <v>0</v>
      </c>
      <c r="FK46" s="19">
        <v>0</v>
      </c>
      <c r="FL46" s="19">
        <v>0</v>
      </c>
      <c r="FM46" s="19">
        <v>0</v>
      </c>
      <c r="FN46" s="19">
        <v>0</v>
      </c>
      <c r="FO46" s="19">
        <v>0</v>
      </c>
      <c r="FP46" s="19">
        <v>0</v>
      </c>
      <c r="FQ46" s="19">
        <v>0</v>
      </c>
      <c r="FR46" s="19">
        <v>0</v>
      </c>
      <c r="FS46" s="19">
        <v>28</v>
      </c>
      <c r="FT46" s="19">
        <v>0</v>
      </c>
      <c r="FU46" s="19">
        <v>0</v>
      </c>
      <c r="FV46" s="19">
        <v>0</v>
      </c>
      <c r="FW46" s="19">
        <v>0</v>
      </c>
      <c r="FX46" s="19">
        <v>0</v>
      </c>
      <c r="FY46" s="19">
        <v>0</v>
      </c>
      <c r="FZ46" s="19">
        <v>0</v>
      </c>
      <c r="GA46" s="19">
        <v>0</v>
      </c>
      <c r="GB46" s="19">
        <v>0</v>
      </c>
      <c r="GC46" s="19">
        <v>0</v>
      </c>
      <c r="GD46" s="19">
        <v>5216</v>
      </c>
      <c r="GE46" s="19">
        <v>0</v>
      </c>
      <c r="GF46" s="19">
        <v>0</v>
      </c>
      <c r="GG46" s="19">
        <v>0</v>
      </c>
      <c r="GH46" s="20"/>
      <c r="GI46" s="19">
        <v>0</v>
      </c>
      <c r="GJ46" s="19">
        <f t="shared" si="0"/>
        <v>0</v>
      </c>
      <c r="GK46" s="19">
        <v>0</v>
      </c>
      <c r="GL46" s="19">
        <f t="shared" si="1"/>
        <v>34</v>
      </c>
    </row>
    <row r="47" spans="1:194" ht="18" customHeight="1" x14ac:dyDescent="0.3">
      <c r="A47" s="17">
        <v>33</v>
      </c>
      <c r="B47" s="17" t="s">
        <v>212</v>
      </c>
      <c r="C47" s="17">
        <v>105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8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14691</v>
      </c>
      <c r="AW47" s="19">
        <v>14691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9">
        <v>0</v>
      </c>
      <c r="FA47" s="19">
        <v>0</v>
      </c>
      <c r="FB47" s="19">
        <v>0</v>
      </c>
      <c r="FC47" s="19">
        <v>0</v>
      </c>
      <c r="FD47" s="19">
        <v>0</v>
      </c>
      <c r="FE47" s="19">
        <v>0</v>
      </c>
      <c r="FF47" s="19">
        <v>0</v>
      </c>
      <c r="FG47" s="19">
        <v>0</v>
      </c>
      <c r="FH47" s="19">
        <v>0</v>
      </c>
      <c r="FI47" s="19">
        <v>0</v>
      </c>
      <c r="FJ47" s="19">
        <v>0</v>
      </c>
      <c r="FK47" s="19">
        <v>0</v>
      </c>
      <c r="FL47" s="19">
        <v>0</v>
      </c>
      <c r="FM47" s="19">
        <v>0</v>
      </c>
      <c r="FN47" s="19">
        <v>0</v>
      </c>
      <c r="FO47" s="19">
        <v>0</v>
      </c>
      <c r="FP47" s="19">
        <v>0</v>
      </c>
      <c r="FQ47" s="19">
        <v>0</v>
      </c>
      <c r="FR47" s="19">
        <v>0</v>
      </c>
      <c r="FS47" s="19">
        <v>0</v>
      </c>
      <c r="FT47" s="19">
        <v>0</v>
      </c>
      <c r="FU47" s="19">
        <v>0</v>
      </c>
      <c r="FV47" s="19">
        <v>0</v>
      </c>
      <c r="FW47" s="19">
        <v>0</v>
      </c>
      <c r="FX47" s="19">
        <v>0</v>
      </c>
      <c r="FY47" s="19">
        <v>0</v>
      </c>
      <c r="FZ47" s="19">
        <v>0</v>
      </c>
      <c r="GA47" s="19">
        <v>219823</v>
      </c>
      <c r="GB47" s="19">
        <v>484</v>
      </c>
      <c r="GC47" s="19">
        <v>353</v>
      </c>
      <c r="GD47" s="19">
        <v>0</v>
      </c>
      <c r="GE47" s="19">
        <v>0</v>
      </c>
      <c r="GF47" s="19">
        <v>0</v>
      </c>
      <c r="GG47" s="19">
        <v>0</v>
      </c>
      <c r="GH47" s="20"/>
      <c r="GI47" s="19">
        <v>0</v>
      </c>
      <c r="GJ47" s="19">
        <f t="shared" si="0"/>
        <v>0</v>
      </c>
      <c r="GK47" s="19">
        <v>0</v>
      </c>
      <c r="GL47" s="19">
        <f t="shared" si="1"/>
        <v>0</v>
      </c>
    </row>
    <row r="48" spans="1:194" ht="18" customHeight="1" x14ac:dyDescent="0.3">
      <c r="A48" s="17">
        <v>34</v>
      </c>
      <c r="B48" s="17" t="s">
        <v>213</v>
      </c>
      <c r="C48" s="17">
        <v>111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8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4304</v>
      </c>
      <c r="AW48" s="19">
        <v>3642</v>
      </c>
      <c r="AX48" s="19">
        <v>662</v>
      </c>
      <c r="AY48" s="19">
        <v>0</v>
      </c>
      <c r="AZ48" s="19">
        <v>2279</v>
      </c>
      <c r="BA48" s="19">
        <v>2279</v>
      </c>
      <c r="BB48" s="19">
        <v>0</v>
      </c>
      <c r="BC48" s="19">
        <v>0</v>
      </c>
      <c r="BD48" s="19">
        <v>0</v>
      </c>
      <c r="BE48" s="19">
        <v>2279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48595</v>
      </c>
      <c r="CG48" s="19">
        <v>5993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105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3899</v>
      </c>
      <c r="CU48" s="19">
        <v>509</v>
      </c>
      <c r="CV48" s="19">
        <v>119</v>
      </c>
      <c r="CW48" s="19">
        <v>0</v>
      </c>
      <c r="CX48" s="19">
        <v>0</v>
      </c>
      <c r="CY48" s="19">
        <v>7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1937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45</v>
      </c>
      <c r="DZ48" s="19">
        <v>0</v>
      </c>
      <c r="EA48" s="19">
        <v>0</v>
      </c>
      <c r="EB48" s="19">
        <v>0</v>
      </c>
      <c r="EC48" s="19">
        <v>0</v>
      </c>
      <c r="ED48" s="19">
        <v>5945</v>
      </c>
      <c r="EE48" s="19">
        <v>48</v>
      </c>
      <c r="EF48" s="19">
        <v>0</v>
      </c>
      <c r="EG48" s="19">
        <v>34</v>
      </c>
      <c r="EH48" s="19">
        <v>28141</v>
      </c>
      <c r="EI48" s="19">
        <v>1311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14</v>
      </c>
      <c r="EQ48" s="19">
        <v>0</v>
      </c>
      <c r="ER48" s="19">
        <v>0</v>
      </c>
      <c r="ES48" s="19">
        <v>0</v>
      </c>
      <c r="ET48" s="19">
        <v>946</v>
      </c>
      <c r="EU48" s="19">
        <v>796</v>
      </c>
      <c r="EV48" s="19">
        <v>0</v>
      </c>
      <c r="EW48" s="19">
        <v>0</v>
      </c>
      <c r="EX48" s="19">
        <v>0</v>
      </c>
      <c r="EY48" s="19">
        <v>0</v>
      </c>
      <c r="EZ48" s="19">
        <v>0</v>
      </c>
      <c r="FA48" s="19">
        <v>0</v>
      </c>
      <c r="FB48" s="19">
        <v>0</v>
      </c>
      <c r="FC48" s="19">
        <v>0</v>
      </c>
      <c r="FD48" s="19">
        <v>0</v>
      </c>
      <c r="FE48" s="19">
        <v>0</v>
      </c>
      <c r="FF48" s="19">
        <v>0</v>
      </c>
      <c r="FG48" s="19">
        <v>0</v>
      </c>
      <c r="FH48" s="19">
        <v>0</v>
      </c>
      <c r="FI48" s="19">
        <v>0</v>
      </c>
      <c r="FJ48" s="19">
        <v>0</v>
      </c>
      <c r="FK48" s="19">
        <v>0</v>
      </c>
      <c r="FL48" s="19">
        <v>0</v>
      </c>
      <c r="FM48" s="19">
        <v>0</v>
      </c>
      <c r="FN48" s="19">
        <v>0</v>
      </c>
      <c r="FO48" s="19">
        <v>0</v>
      </c>
      <c r="FP48" s="19">
        <v>0</v>
      </c>
      <c r="FQ48" s="19">
        <v>0</v>
      </c>
      <c r="FR48" s="19">
        <v>0</v>
      </c>
      <c r="FS48" s="19">
        <v>0</v>
      </c>
      <c r="FT48" s="19">
        <v>351</v>
      </c>
      <c r="FU48" s="19">
        <v>0</v>
      </c>
      <c r="FV48" s="19">
        <v>0</v>
      </c>
      <c r="FW48" s="19">
        <v>0</v>
      </c>
      <c r="FX48" s="19">
        <v>0</v>
      </c>
      <c r="FY48" s="19">
        <v>0</v>
      </c>
      <c r="FZ48" s="19">
        <v>0</v>
      </c>
      <c r="GA48" s="19">
        <v>0</v>
      </c>
      <c r="GB48" s="19">
        <v>0</v>
      </c>
      <c r="GC48" s="19">
        <v>0</v>
      </c>
      <c r="GD48" s="19">
        <v>0</v>
      </c>
      <c r="GE48" s="19">
        <v>0</v>
      </c>
      <c r="GF48" s="19">
        <v>0</v>
      </c>
      <c r="GG48" s="19">
        <v>0</v>
      </c>
      <c r="GH48" s="20"/>
      <c r="GI48" s="19">
        <v>0</v>
      </c>
      <c r="GJ48" s="19">
        <f t="shared" si="0"/>
        <v>0</v>
      </c>
      <c r="GK48" s="19">
        <v>0</v>
      </c>
      <c r="GL48" s="19">
        <f t="shared" si="1"/>
        <v>0</v>
      </c>
    </row>
    <row r="49" spans="1:194" ht="18" customHeight="1" x14ac:dyDescent="0.3">
      <c r="A49" s="17">
        <v>35</v>
      </c>
      <c r="B49" s="17" t="s">
        <v>214</v>
      </c>
      <c r="C49" s="17">
        <v>167</v>
      </c>
      <c r="D49" s="17">
        <v>7228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7228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9">
        <v>0</v>
      </c>
      <c r="FA49" s="19">
        <v>0</v>
      </c>
      <c r="FB49" s="19">
        <v>0</v>
      </c>
      <c r="FC49" s="19">
        <v>0</v>
      </c>
      <c r="FD49" s="19">
        <v>0</v>
      </c>
      <c r="FE49" s="19">
        <v>0</v>
      </c>
      <c r="FF49" s="19">
        <v>0</v>
      </c>
      <c r="FG49" s="19">
        <v>0</v>
      </c>
      <c r="FH49" s="19">
        <v>0</v>
      </c>
      <c r="FI49" s="19">
        <v>0</v>
      </c>
      <c r="FJ49" s="19">
        <v>0</v>
      </c>
      <c r="FK49" s="19">
        <v>0</v>
      </c>
      <c r="FL49" s="19">
        <v>0</v>
      </c>
      <c r="FM49" s="19">
        <v>0</v>
      </c>
      <c r="FN49" s="19">
        <v>0</v>
      </c>
      <c r="FO49" s="19">
        <v>0</v>
      </c>
      <c r="FP49" s="19">
        <v>0</v>
      </c>
      <c r="FQ49" s="19">
        <v>0</v>
      </c>
      <c r="FR49" s="19">
        <v>0</v>
      </c>
      <c r="FS49" s="19">
        <v>0</v>
      </c>
      <c r="FT49" s="19">
        <v>0</v>
      </c>
      <c r="FU49" s="19">
        <v>0</v>
      </c>
      <c r="FV49" s="19">
        <v>0</v>
      </c>
      <c r="FW49" s="19">
        <v>0</v>
      </c>
      <c r="FX49" s="19">
        <v>0</v>
      </c>
      <c r="FY49" s="19">
        <v>0</v>
      </c>
      <c r="FZ49" s="19">
        <v>0</v>
      </c>
      <c r="GA49" s="19">
        <v>0</v>
      </c>
      <c r="GB49" s="19">
        <v>0</v>
      </c>
      <c r="GC49" s="19">
        <v>0</v>
      </c>
      <c r="GD49" s="19">
        <v>0</v>
      </c>
      <c r="GE49" s="19">
        <v>0</v>
      </c>
      <c r="GF49" s="19">
        <v>0</v>
      </c>
      <c r="GG49" s="19">
        <v>0</v>
      </c>
      <c r="GH49" s="20"/>
      <c r="GI49" s="19">
        <v>0</v>
      </c>
      <c r="GJ49" s="19">
        <f t="shared" si="0"/>
        <v>0</v>
      </c>
      <c r="GK49" s="19">
        <v>0</v>
      </c>
      <c r="GL49" s="19">
        <f t="shared" si="1"/>
        <v>0</v>
      </c>
    </row>
    <row r="50" spans="1:194" ht="18" customHeight="1" x14ac:dyDescent="0.3">
      <c r="A50" s="17">
        <v>36</v>
      </c>
      <c r="B50" s="17" t="s">
        <v>215</v>
      </c>
      <c r="C50" s="17">
        <v>196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8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4633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>
        <v>0</v>
      </c>
      <c r="EQ50" s="19">
        <v>0</v>
      </c>
      <c r="ER50" s="19">
        <v>0</v>
      </c>
      <c r="ES50" s="19">
        <v>0</v>
      </c>
      <c r="ET50" s="19">
        <v>0</v>
      </c>
      <c r="EU50" s="19">
        <v>0</v>
      </c>
      <c r="EV50" s="19">
        <v>0</v>
      </c>
      <c r="EW50" s="19">
        <v>0</v>
      </c>
      <c r="EX50" s="19">
        <v>0</v>
      </c>
      <c r="EY50" s="19">
        <v>0</v>
      </c>
      <c r="EZ50" s="19">
        <v>0</v>
      </c>
      <c r="FA50" s="19">
        <v>0</v>
      </c>
      <c r="FB50" s="19">
        <v>0</v>
      </c>
      <c r="FC50" s="19">
        <v>0</v>
      </c>
      <c r="FD50" s="19">
        <v>0</v>
      </c>
      <c r="FE50" s="19">
        <v>0</v>
      </c>
      <c r="FF50" s="19">
        <v>0</v>
      </c>
      <c r="FG50" s="19">
        <v>0</v>
      </c>
      <c r="FH50" s="19">
        <v>0</v>
      </c>
      <c r="FI50" s="19">
        <v>0</v>
      </c>
      <c r="FJ50" s="19">
        <v>0</v>
      </c>
      <c r="FK50" s="19">
        <v>0</v>
      </c>
      <c r="FL50" s="19">
        <v>0</v>
      </c>
      <c r="FM50" s="19">
        <v>0</v>
      </c>
      <c r="FN50" s="19">
        <v>0</v>
      </c>
      <c r="FO50" s="19">
        <v>0</v>
      </c>
      <c r="FP50" s="19">
        <v>0</v>
      </c>
      <c r="FQ50" s="19">
        <v>0</v>
      </c>
      <c r="FR50" s="19">
        <v>0</v>
      </c>
      <c r="FS50" s="19">
        <v>0</v>
      </c>
      <c r="FT50" s="19">
        <v>0</v>
      </c>
      <c r="FU50" s="19">
        <v>0</v>
      </c>
      <c r="FV50" s="19">
        <v>0</v>
      </c>
      <c r="FW50" s="19">
        <v>0</v>
      </c>
      <c r="FX50" s="19">
        <v>0</v>
      </c>
      <c r="FY50" s="19">
        <v>0</v>
      </c>
      <c r="FZ50" s="19">
        <v>0</v>
      </c>
      <c r="GA50" s="19">
        <v>0</v>
      </c>
      <c r="GB50" s="19">
        <v>0</v>
      </c>
      <c r="GC50" s="19">
        <v>0</v>
      </c>
      <c r="GD50" s="19">
        <v>0</v>
      </c>
      <c r="GE50" s="19">
        <v>0</v>
      </c>
      <c r="GF50" s="19">
        <v>0</v>
      </c>
      <c r="GG50" s="19">
        <v>0</v>
      </c>
      <c r="GH50" s="20"/>
      <c r="GI50" s="19">
        <v>0</v>
      </c>
      <c r="GJ50" s="19">
        <f t="shared" si="0"/>
        <v>0</v>
      </c>
      <c r="GK50" s="19">
        <v>0</v>
      </c>
      <c r="GL50" s="19">
        <f t="shared" si="1"/>
        <v>0</v>
      </c>
    </row>
    <row r="51" spans="1:194" ht="18" customHeight="1" x14ac:dyDescent="0.3">
      <c r="A51" s="22"/>
      <c r="B51" s="22" t="s">
        <v>216</v>
      </c>
      <c r="C51" s="22"/>
      <c r="D51" s="22">
        <v>1425982</v>
      </c>
      <c r="E51" s="22">
        <v>697117</v>
      </c>
      <c r="F51" s="22">
        <v>189586</v>
      </c>
      <c r="G51" s="22">
        <v>185293</v>
      </c>
      <c r="H51" s="22">
        <v>322238</v>
      </c>
      <c r="I51" s="22">
        <v>1</v>
      </c>
      <c r="J51" s="22">
        <v>379870</v>
      </c>
      <c r="K51" s="22">
        <v>144280</v>
      </c>
      <c r="L51" s="22">
        <v>35513</v>
      </c>
      <c r="M51" s="22">
        <v>200077</v>
      </c>
      <c r="N51" s="22">
        <v>1</v>
      </c>
      <c r="O51" s="22">
        <v>317247</v>
      </c>
      <c r="P51" s="22">
        <v>45306</v>
      </c>
      <c r="Q51" s="22">
        <v>149780</v>
      </c>
      <c r="R51" s="22">
        <v>122161</v>
      </c>
      <c r="S51" s="22">
        <v>8877</v>
      </c>
      <c r="T51" s="22">
        <v>5787</v>
      </c>
      <c r="U51" s="23">
        <v>711781</v>
      </c>
      <c r="V51" s="24">
        <v>106961</v>
      </c>
      <c r="W51" s="24">
        <v>74151</v>
      </c>
      <c r="X51" s="24">
        <v>15099</v>
      </c>
      <c r="Y51" s="24">
        <v>7420</v>
      </c>
      <c r="Z51" s="24">
        <v>52</v>
      </c>
      <c r="AA51" s="24">
        <v>686</v>
      </c>
      <c r="AB51" s="24">
        <v>7228</v>
      </c>
      <c r="AC51" s="24">
        <v>0</v>
      </c>
      <c r="AD51" s="24">
        <v>1975</v>
      </c>
      <c r="AE51" s="24">
        <v>96296</v>
      </c>
      <c r="AF51" s="24">
        <v>28808</v>
      </c>
      <c r="AG51" s="24">
        <v>67488</v>
      </c>
      <c r="AH51" s="24">
        <v>172851</v>
      </c>
      <c r="AI51" s="24">
        <v>171539</v>
      </c>
      <c r="AJ51" s="24">
        <v>20874</v>
      </c>
      <c r="AK51" s="24">
        <v>0</v>
      </c>
      <c r="AL51" s="24">
        <v>481</v>
      </c>
      <c r="AM51" s="24">
        <v>831</v>
      </c>
      <c r="AN51" s="24">
        <v>33578</v>
      </c>
      <c r="AO51" s="24">
        <v>48272</v>
      </c>
      <c r="AP51" s="24">
        <v>25700</v>
      </c>
      <c r="AQ51" s="24">
        <v>22572</v>
      </c>
      <c r="AR51" s="24">
        <v>32076</v>
      </c>
      <c r="AS51" s="24">
        <v>3071</v>
      </c>
      <c r="AT51" s="24">
        <v>31734</v>
      </c>
      <c r="AU51" s="24">
        <v>322267</v>
      </c>
      <c r="AV51" s="24">
        <v>186339</v>
      </c>
      <c r="AW51" s="24">
        <v>182370</v>
      </c>
      <c r="AX51" s="24">
        <v>3969</v>
      </c>
      <c r="AY51" s="24">
        <v>0</v>
      </c>
      <c r="AZ51" s="24">
        <v>530932</v>
      </c>
      <c r="BA51" s="24">
        <v>318963</v>
      </c>
      <c r="BB51" s="24">
        <v>257</v>
      </c>
      <c r="BC51" s="24">
        <v>99248</v>
      </c>
      <c r="BD51" s="24">
        <v>59813</v>
      </c>
      <c r="BE51" s="24">
        <v>158592</v>
      </c>
      <c r="BF51" s="24">
        <v>1310</v>
      </c>
      <c r="BG51" s="24">
        <v>316684</v>
      </c>
      <c r="BH51" s="24">
        <v>0</v>
      </c>
      <c r="BI51" s="24">
        <v>105008</v>
      </c>
      <c r="BJ51" s="24">
        <v>0</v>
      </c>
      <c r="BK51" s="24">
        <v>0</v>
      </c>
      <c r="BL51" s="24">
        <v>0</v>
      </c>
      <c r="BM51" s="24">
        <v>0</v>
      </c>
      <c r="BN51" s="24">
        <v>7847</v>
      </c>
      <c r="BO51" s="24">
        <v>7062</v>
      </c>
      <c r="BP51" s="24">
        <v>785</v>
      </c>
      <c r="BQ51" s="24">
        <v>0</v>
      </c>
      <c r="BR51" s="24">
        <v>0</v>
      </c>
      <c r="BS51" s="24">
        <v>1140</v>
      </c>
      <c r="BT51" s="24">
        <v>994</v>
      </c>
      <c r="BU51" s="24">
        <v>146</v>
      </c>
      <c r="BV51" s="24">
        <v>19180</v>
      </c>
      <c r="BW51" s="24">
        <v>16888</v>
      </c>
      <c r="BX51" s="24">
        <v>3183</v>
      </c>
      <c r="BY51" s="24">
        <v>13705</v>
      </c>
      <c r="BZ51" s="24">
        <v>4633</v>
      </c>
      <c r="CA51" s="24">
        <v>0</v>
      </c>
      <c r="CB51" s="24">
        <v>0</v>
      </c>
      <c r="CC51" s="24">
        <v>0</v>
      </c>
      <c r="CD51" s="24">
        <v>0</v>
      </c>
      <c r="CE51" s="24">
        <v>1269</v>
      </c>
      <c r="CF51" s="24">
        <v>355184</v>
      </c>
      <c r="CG51" s="24">
        <v>39219</v>
      </c>
      <c r="CH51" s="24">
        <v>1444</v>
      </c>
      <c r="CI51" s="24">
        <v>510</v>
      </c>
      <c r="CJ51" s="24">
        <v>6</v>
      </c>
      <c r="CK51" s="24">
        <v>1704</v>
      </c>
      <c r="CL51" s="24">
        <v>357</v>
      </c>
      <c r="CM51" s="24">
        <v>0</v>
      </c>
      <c r="CN51" s="24">
        <v>166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7394</v>
      </c>
      <c r="CU51" s="24">
        <v>509</v>
      </c>
      <c r="CV51" s="24">
        <v>141</v>
      </c>
      <c r="CW51" s="24">
        <v>506</v>
      </c>
      <c r="CX51" s="24">
        <v>82</v>
      </c>
      <c r="CY51" s="24">
        <v>6672</v>
      </c>
      <c r="CZ51" s="24">
        <v>1363</v>
      </c>
      <c r="DA51" s="24">
        <v>0</v>
      </c>
      <c r="DB51" s="24">
        <v>1</v>
      </c>
      <c r="DC51" s="24">
        <v>0</v>
      </c>
      <c r="DD51" s="24">
        <v>0</v>
      </c>
      <c r="DE51" s="24">
        <v>0</v>
      </c>
      <c r="DF51" s="24">
        <v>129</v>
      </c>
      <c r="DG51" s="24">
        <v>59</v>
      </c>
      <c r="DH51" s="24">
        <v>2449</v>
      </c>
      <c r="DI51" s="24">
        <v>42</v>
      </c>
      <c r="DJ51" s="24">
        <v>643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12391</v>
      </c>
      <c r="DQ51" s="24">
        <v>9</v>
      </c>
      <c r="DR51" s="24">
        <v>489</v>
      </c>
      <c r="DS51" s="24">
        <v>504</v>
      </c>
      <c r="DT51" s="24">
        <v>1103</v>
      </c>
      <c r="DU51" s="24">
        <v>741</v>
      </c>
      <c r="DV51" s="24">
        <v>0</v>
      </c>
      <c r="DW51" s="24">
        <v>0</v>
      </c>
      <c r="DX51" s="24">
        <v>904</v>
      </c>
      <c r="DY51" s="24">
        <v>61</v>
      </c>
      <c r="DZ51" s="24">
        <v>0</v>
      </c>
      <c r="EA51" s="24">
        <v>0</v>
      </c>
      <c r="EB51" s="24">
        <v>0</v>
      </c>
      <c r="EC51" s="24">
        <v>0</v>
      </c>
      <c r="ED51" s="24">
        <v>39167</v>
      </c>
      <c r="EE51" s="24">
        <v>52</v>
      </c>
      <c r="EF51" s="24">
        <v>0</v>
      </c>
      <c r="EG51" s="24">
        <v>34</v>
      </c>
      <c r="EH51" s="24">
        <v>179903</v>
      </c>
      <c r="EI51" s="24">
        <v>18603</v>
      </c>
      <c r="EJ51" s="24">
        <v>223</v>
      </c>
      <c r="EK51" s="24">
        <v>0</v>
      </c>
      <c r="EL51" s="24">
        <v>0</v>
      </c>
      <c r="EM51" s="24">
        <v>255</v>
      </c>
      <c r="EN51" s="24">
        <v>1</v>
      </c>
      <c r="EO51" s="24">
        <v>0</v>
      </c>
      <c r="EP51" s="24">
        <v>15</v>
      </c>
      <c r="EQ51" s="24">
        <v>0</v>
      </c>
      <c r="ER51" s="24">
        <v>0</v>
      </c>
      <c r="ES51" s="24">
        <v>0</v>
      </c>
      <c r="ET51" s="24">
        <v>1018</v>
      </c>
      <c r="EU51" s="24">
        <v>796</v>
      </c>
      <c r="EV51" s="24">
        <v>8228</v>
      </c>
      <c r="EW51" s="24">
        <v>0</v>
      </c>
      <c r="EX51" s="24">
        <v>2352</v>
      </c>
      <c r="EY51" s="24">
        <v>2389</v>
      </c>
      <c r="EZ51" s="24">
        <v>67</v>
      </c>
      <c r="FA51" s="24">
        <v>0</v>
      </c>
      <c r="FB51" s="24">
        <v>1053</v>
      </c>
      <c r="FC51" s="24">
        <v>0</v>
      </c>
      <c r="FD51" s="24">
        <v>1053</v>
      </c>
      <c r="FE51" s="24">
        <v>0</v>
      </c>
      <c r="FF51" s="24">
        <v>100</v>
      </c>
      <c r="FG51" s="24">
        <v>109</v>
      </c>
      <c r="FH51" s="24">
        <v>190</v>
      </c>
      <c r="FI51" s="24">
        <v>317</v>
      </c>
      <c r="FJ51" s="24">
        <v>21</v>
      </c>
      <c r="FK51" s="24">
        <v>0</v>
      </c>
      <c r="FL51" s="24">
        <v>0</v>
      </c>
      <c r="FM51" s="24">
        <v>0</v>
      </c>
      <c r="FN51" s="24">
        <v>403</v>
      </c>
      <c r="FO51" s="24">
        <v>39</v>
      </c>
      <c r="FP51" s="24">
        <v>27</v>
      </c>
      <c r="FQ51" s="24">
        <v>0</v>
      </c>
      <c r="FR51" s="24">
        <v>0</v>
      </c>
      <c r="FS51" s="24">
        <v>1039</v>
      </c>
      <c r="FT51" s="24">
        <v>369</v>
      </c>
      <c r="FU51" s="24">
        <v>388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219823</v>
      </c>
      <c r="GB51" s="24">
        <v>484</v>
      </c>
      <c r="GC51" s="24">
        <v>353</v>
      </c>
      <c r="GD51" s="24">
        <v>187816</v>
      </c>
      <c r="GE51" s="24">
        <v>1093</v>
      </c>
      <c r="GF51" s="24">
        <v>0</v>
      </c>
      <c r="GG51" s="24">
        <v>1560</v>
      </c>
      <c r="GH51" s="25"/>
      <c r="GI51" s="24">
        <f>SUM(GI29:GI50)</f>
        <v>110</v>
      </c>
      <c r="GJ51" s="24">
        <f t="shared" ref="GJ51:GL51" si="3">SUM(GJ29:GJ50)</f>
        <v>94</v>
      </c>
      <c r="GK51" s="24">
        <f t="shared" si="3"/>
        <v>481</v>
      </c>
      <c r="GL51" s="24">
        <f t="shared" si="3"/>
        <v>914</v>
      </c>
    </row>
    <row r="52" spans="1:194" ht="20.25" x14ac:dyDescent="0.3">
      <c r="A52" s="22"/>
      <c r="B52" s="22" t="s">
        <v>217</v>
      </c>
      <c r="C52" s="22"/>
      <c r="D52" s="22">
        <v>2902665</v>
      </c>
      <c r="E52" s="22">
        <v>1621186</v>
      </c>
      <c r="F52" s="22">
        <v>334982</v>
      </c>
      <c r="G52" s="22">
        <v>481288</v>
      </c>
      <c r="H52" s="22">
        <v>804916</v>
      </c>
      <c r="I52" s="22">
        <v>8</v>
      </c>
      <c r="J52" s="22">
        <v>819641</v>
      </c>
      <c r="K52" s="22">
        <v>215534</v>
      </c>
      <c r="L52" s="22">
        <v>80949</v>
      </c>
      <c r="M52" s="22">
        <v>523158</v>
      </c>
      <c r="N52" s="22">
        <v>8</v>
      </c>
      <c r="O52" s="22">
        <v>801545</v>
      </c>
      <c r="P52" s="22">
        <v>119448</v>
      </c>
      <c r="Q52" s="22">
        <v>400339</v>
      </c>
      <c r="R52" s="22">
        <v>281758</v>
      </c>
      <c r="S52" s="22">
        <v>28507</v>
      </c>
      <c r="T52" s="22">
        <v>28363</v>
      </c>
      <c r="U52" s="23">
        <v>1445367</v>
      </c>
      <c r="V52" s="24">
        <v>198382</v>
      </c>
      <c r="W52" s="24">
        <v>132763</v>
      </c>
      <c r="X52" s="24">
        <v>27647</v>
      </c>
      <c r="Y52" s="24">
        <v>14181</v>
      </c>
      <c r="Z52" s="24">
        <v>52</v>
      </c>
      <c r="AA52" s="24">
        <v>857</v>
      </c>
      <c r="AB52" s="24">
        <v>16543</v>
      </c>
      <c r="AC52" s="24">
        <v>0</v>
      </c>
      <c r="AD52" s="24">
        <v>6526</v>
      </c>
      <c r="AE52" s="24">
        <v>221834</v>
      </c>
      <c r="AF52" s="24">
        <v>68761</v>
      </c>
      <c r="AG52" s="24">
        <v>153073</v>
      </c>
      <c r="AH52" s="24">
        <v>369504</v>
      </c>
      <c r="AI52" s="24">
        <v>366928</v>
      </c>
      <c r="AJ52" s="24">
        <v>44584</v>
      </c>
      <c r="AK52" s="24">
        <v>0</v>
      </c>
      <c r="AL52" s="24">
        <v>1082</v>
      </c>
      <c r="AM52" s="24">
        <v>1494</v>
      </c>
      <c r="AN52" s="24">
        <v>72306</v>
      </c>
      <c r="AO52" s="24">
        <v>102539</v>
      </c>
      <c r="AP52" s="24">
        <v>55017</v>
      </c>
      <c r="AQ52" s="24">
        <v>47522</v>
      </c>
      <c r="AR52" s="24">
        <v>78080</v>
      </c>
      <c r="AS52" s="24">
        <v>6899</v>
      </c>
      <c r="AT52" s="24">
        <v>73763</v>
      </c>
      <c r="AU52" s="24">
        <v>361594</v>
      </c>
      <c r="AV52" s="24">
        <v>463067</v>
      </c>
      <c r="AW52" s="24">
        <v>402216</v>
      </c>
      <c r="AX52" s="24">
        <v>45090</v>
      </c>
      <c r="AY52" s="24">
        <v>15761</v>
      </c>
      <c r="AZ52" s="24">
        <v>1325363</v>
      </c>
      <c r="BA52" s="24">
        <v>779893</v>
      </c>
      <c r="BB52" s="24">
        <v>842</v>
      </c>
      <c r="BC52" s="24">
        <v>218620</v>
      </c>
      <c r="BD52" s="24">
        <v>144260</v>
      </c>
      <c r="BE52" s="24">
        <v>393228</v>
      </c>
      <c r="BF52" s="24">
        <v>23788</v>
      </c>
      <c r="BG52" s="24">
        <v>682312</v>
      </c>
      <c r="BH52" s="24">
        <v>14</v>
      </c>
      <c r="BI52" s="24">
        <v>347088</v>
      </c>
      <c r="BJ52" s="24">
        <v>0</v>
      </c>
      <c r="BK52" s="24">
        <v>0</v>
      </c>
      <c r="BL52" s="24">
        <v>0</v>
      </c>
      <c r="BM52" s="24">
        <v>0</v>
      </c>
      <c r="BN52" s="24">
        <v>37369</v>
      </c>
      <c r="BO52" s="24">
        <v>29419</v>
      </c>
      <c r="BP52" s="24">
        <v>5764</v>
      </c>
      <c r="BQ52" s="24">
        <v>924</v>
      </c>
      <c r="BR52" s="24">
        <v>1262</v>
      </c>
      <c r="BS52" s="24">
        <v>5481</v>
      </c>
      <c r="BT52" s="24">
        <v>3386</v>
      </c>
      <c r="BU52" s="24">
        <v>2095</v>
      </c>
      <c r="BV52" s="24">
        <v>52905</v>
      </c>
      <c r="BW52" s="24">
        <v>37831</v>
      </c>
      <c r="BX52" s="24">
        <v>5102</v>
      </c>
      <c r="BY52" s="24">
        <v>32729</v>
      </c>
      <c r="BZ52" s="24">
        <v>8214</v>
      </c>
      <c r="CA52" s="24">
        <v>422</v>
      </c>
      <c r="CB52" s="24">
        <v>2759</v>
      </c>
      <c r="CC52" s="24">
        <v>0</v>
      </c>
      <c r="CD52" s="24">
        <v>611</v>
      </c>
      <c r="CE52" s="24">
        <v>2468</v>
      </c>
      <c r="CF52" s="24">
        <v>1262102</v>
      </c>
      <c r="CG52" s="24">
        <v>151652</v>
      </c>
      <c r="CH52" s="24">
        <v>14846</v>
      </c>
      <c r="CI52" s="24">
        <v>8206</v>
      </c>
      <c r="CJ52" s="24">
        <v>119</v>
      </c>
      <c r="CK52" s="24">
        <v>4260</v>
      </c>
      <c r="CL52" s="24">
        <v>1424</v>
      </c>
      <c r="CM52" s="24">
        <v>0</v>
      </c>
      <c r="CN52" s="24">
        <v>384</v>
      </c>
      <c r="CO52" s="24">
        <v>114</v>
      </c>
      <c r="CP52" s="24">
        <v>124</v>
      </c>
      <c r="CQ52" s="24">
        <v>675</v>
      </c>
      <c r="CR52" s="24">
        <v>557</v>
      </c>
      <c r="CS52" s="24">
        <v>239</v>
      </c>
      <c r="CT52" s="24">
        <v>12100</v>
      </c>
      <c r="CU52" s="24">
        <v>509</v>
      </c>
      <c r="CV52" s="24">
        <v>146</v>
      </c>
      <c r="CW52" s="24">
        <v>2861</v>
      </c>
      <c r="CX52" s="24">
        <v>1832</v>
      </c>
      <c r="CY52" s="24">
        <v>14853</v>
      </c>
      <c r="CZ52" s="24">
        <v>3577</v>
      </c>
      <c r="DA52" s="24">
        <v>1534</v>
      </c>
      <c r="DB52" s="24">
        <v>844</v>
      </c>
      <c r="DC52" s="24">
        <v>7638</v>
      </c>
      <c r="DD52" s="24">
        <v>3916</v>
      </c>
      <c r="DE52" s="24">
        <v>2753</v>
      </c>
      <c r="DF52" s="24">
        <v>9044</v>
      </c>
      <c r="DG52" s="24">
        <v>521</v>
      </c>
      <c r="DH52" s="24">
        <v>4330</v>
      </c>
      <c r="DI52" s="24">
        <v>991</v>
      </c>
      <c r="DJ52" s="24">
        <v>4057</v>
      </c>
      <c r="DK52" s="24">
        <v>1347</v>
      </c>
      <c r="DL52" s="24">
        <v>169</v>
      </c>
      <c r="DM52" s="24">
        <v>0</v>
      </c>
      <c r="DN52" s="24">
        <v>205</v>
      </c>
      <c r="DO52" s="24">
        <v>102</v>
      </c>
      <c r="DP52" s="24">
        <v>30693</v>
      </c>
      <c r="DQ52" s="24">
        <v>534</v>
      </c>
      <c r="DR52" s="24">
        <v>5404</v>
      </c>
      <c r="DS52" s="24">
        <v>5773</v>
      </c>
      <c r="DT52" s="24">
        <v>4444</v>
      </c>
      <c r="DU52" s="24">
        <v>4549</v>
      </c>
      <c r="DV52" s="24">
        <v>162</v>
      </c>
      <c r="DW52" s="24">
        <v>1045</v>
      </c>
      <c r="DX52" s="24">
        <v>3243</v>
      </c>
      <c r="DY52" s="24">
        <v>968</v>
      </c>
      <c r="DZ52" s="24">
        <v>3538</v>
      </c>
      <c r="EA52" s="24">
        <v>1291</v>
      </c>
      <c r="EB52" s="24">
        <v>1520</v>
      </c>
      <c r="EC52" s="24">
        <v>0</v>
      </c>
      <c r="ED52" s="24">
        <v>147358</v>
      </c>
      <c r="EE52" s="24">
        <v>4294</v>
      </c>
      <c r="EF52" s="24">
        <v>0</v>
      </c>
      <c r="EG52" s="24">
        <v>3163</v>
      </c>
      <c r="EH52" s="24">
        <v>408887</v>
      </c>
      <c r="EI52" s="24">
        <v>47063</v>
      </c>
      <c r="EJ52" s="24">
        <v>1577</v>
      </c>
      <c r="EK52" s="24">
        <v>203</v>
      </c>
      <c r="EL52" s="24">
        <v>19</v>
      </c>
      <c r="EM52" s="24">
        <v>986</v>
      </c>
      <c r="EN52" s="24">
        <v>1</v>
      </c>
      <c r="EO52" s="24">
        <v>0</v>
      </c>
      <c r="EP52" s="24">
        <v>15</v>
      </c>
      <c r="EQ52" s="24">
        <v>15</v>
      </c>
      <c r="ER52" s="24">
        <v>0</v>
      </c>
      <c r="ES52" s="24">
        <v>38</v>
      </c>
      <c r="ET52" s="24">
        <v>1018</v>
      </c>
      <c r="EU52" s="24">
        <v>796</v>
      </c>
      <c r="EV52" s="24">
        <v>14452</v>
      </c>
      <c r="EW52" s="24">
        <v>0</v>
      </c>
      <c r="EX52" s="24">
        <v>5429</v>
      </c>
      <c r="EY52" s="24">
        <v>4544</v>
      </c>
      <c r="EZ52" s="24">
        <v>89</v>
      </c>
      <c r="FA52" s="24">
        <v>0</v>
      </c>
      <c r="FB52" s="24">
        <v>9613</v>
      </c>
      <c r="FC52" s="24">
        <v>0</v>
      </c>
      <c r="FD52" s="24">
        <v>9172</v>
      </c>
      <c r="FE52" s="24">
        <v>0</v>
      </c>
      <c r="FF52" s="24">
        <v>110</v>
      </c>
      <c r="FG52" s="24">
        <v>2550</v>
      </c>
      <c r="FH52" s="24">
        <v>206</v>
      </c>
      <c r="FI52" s="24">
        <v>423</v>
      </c>
      <c r="FJ52" s="24">
        <v>73</v>
      </c>
      <c r="FK52" s="24">
        <v>325</v>
      </c>
      <c r="FL52" s="24">
        <v>0</v>
      </c>
      <c r="FM52" s="24">
        <v>0</v>
      </c>
      <c r="FN52" s="24">
        <v>734</v>
      </c>
      <c r="FO52" s="24">
        <v>139</v>
      </c>
      <c r="FP52" s="24">
        <v>414</v>
      </c>
      <c r="FQ52" s="24">
        <v>186</v>
      </c>
      <c r="FR52" s="24">
        <v>0</v>
      </c>
      <c r="FS52" s="24">
        <v>1630</v>
      </c>
      <c r="FT52" s="24">
        <v>845</v>
      </c>
      <c r="FU52" s="24">
        <v>1632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219823</v>
      </c>
      <c r="GB52" s="24">
        <v>484</v>
      </c>
      <c r="GC52" s="24">
        <v>353</v>
      </c>
      <c r="GD52" s="24">
        <v>404084</v>
      </c>
      <c r="GE52" s="24">
        <v>1093</v>
      </c>
      <c r="GF52" s="24">
        <v>0</v>
      </c>
      <c r="GG52" s="24">
        <v>1560</v>
      </c>
      <c r="GH52" s="25"/>
      <c r="GI52" s="24">
        <f>GI51+GI28+GI24</f>
        <v>134</v>
      </c>
      <c r="GJ52" s="24">
        <f t="shared" ref="GJ52:GL52" si="4">GJ51+GJ28+GJ24</f>
        <v>115</v>
      </c>
      <c r="GK52" s="24">
        <f t="shared" si="4"/>
        <v>1082</v>
      </c>
      <c r="GL52" s="24">
        <f t="shared" si="4"/>
        <v>1643</v>
      </c>
    </row>
    <row r="53" spans="1:194" ht="18" customHeight="1" x14ac:dyDescent="0.3">
      <c r="A53" s="17">
        <v>37</v>
      </c>
      <c r="B53" s="17" t="s">
        <v>218</v>
      </c>
      <c r="C53" s="17">
        <v>180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8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432</v>
      </c>
      <c r="EI53" s="19">
        <v>27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19">
        <v>0</v>
      </c>
      <c r="ES53" s="19">
        <v>0</v>
      </c>
      <c r="ET53" s="19">
        <v>0</v>
      </c>
      <c r="EU53" s="19">
        <v>0</v>
      </c>
      <c r="EV53" s="19">
        <v>0</v>
      </c>
      <c r="EW53" s="19">
        <v>0</v>
      </c>
      <c r="EX53" s="19">
        <v>0</v>
      </c>
      <c r="EY53" s="19">
        <v>0</v>
      </c>
      <c r="EZ53" s="19">
        <v>0</v>
      </c>
      <c r="FA53" s="19">
        <v>0</v>
      </c>
      <c r="FB53" s="19">
        <v>0</v>
      </c>
      <c r="FC53" s="19">
        <v>0</v>
      </c>
      <c r="FD53" s="19">
        <v>0</v>
      </c>
      <c r="FE53" s="19">
        <v>0</v>
      </c>
      <c r="FF53" s="19">
        <v>0</v>
      </c>
      <c r="FG53" s="19">
        <v>0</v>
      </c>
      <c r="FH53" s="19">
        <v>0</v>
      </c>
      <c r="FI53" s="19">
        <v>0</v>
      </c>
      <c r="FJ53" s="19">
        <v>0</v>
      </c>
      <c r="FK53" s="19">
        <v>0</v>
      </c>
      <c r="FL53" s="19">
        <v>0</v>
      </c>
      <c r="FM53" s="19">
        <v>0</v>
      </c>
      <c r="FN53" s="19">
        <v>0</v>
      </c>
      <c r="FO53" s="19">
        <v>0</v>
      </c>
      <c r="FP53" s="19">
        <v>0</v>
      </c>
      <c r="FQ53" s="19">
        <v>0</v>
      </c>
      <c r="FR53" s="19">
        <v>0</v>
      </c>
      <c r="FS53" s="19">
        <v>0</v>
      </c>
      <c r="FT53" s="19">
        <v>0</v>
      </c>
      <c r="FU53" s="19">
        <v>27</v>
      </c>
      <c r="FV53" s="19">
        <v>0</v>
      </c>
      <c r="FW53" s="19">
        <v>0</v>
      </c>
      <c r="FX53" s="19">
        <v>0</v>
      </c>
      <c r="FY53" s="19">
        <v>0</v>
      </c>
      <c r="FZ53" s="19">
        <v>0</v>
      </c>
      <c r="GA53" s="19">
        <v>0</v>
      </c>
      <c r="GB53" s="19">
        <v>0</v>
      </c>
      <c r="GC53" s="19">
        <v>0</v>
      </c>
      <c r="GD53" s="19">
        <v>0</v>
      </c>
      <c r="GE53" s="19">
        <v>0</v>
      </c>
      <c r="GF53" s="19">
        <v>0</v>
      </c>
      <c r="GG53" s="19">
        <v>0</v>
      </c>
      <c r="GH53" s="20"/>
      <c r="GI53" s="19">
        <v>0</v>
      </c>
      <c r="GJ53" s="19">
        <f t="shared" si="0"/>
        <v>0</v>
      </c>
      <c r="GK53" s="19">
        <v>0</v>
      </c>
      <c r="GL53" s="19">
        <f t="shared" si="1"/>
        <v>0</v>
      </c>
    </row>
    <row r="54" spans="1:194" ht="18" customHeight="1" x14ac:dyDescent="0.3">
      <c r="A54" s="26">
        <v>37</v>
      </c>
      <c r="B54" s="26" t="s">
        <v>219</v>
      </c>
      <c r="C54" s="26"/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7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432</v>
      </c>
      <c r="EI54" s="28">
        <v>27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  <c r="EU54" s="28">
        <v>0</v>
      </c>
      <c r="EV54" s="28">
        <v>0</v>
      </c>
      <c r="EW54" s="28">
        <v>0</v>
      </c>
      <c r="EX54" s="28">
        <v>0</v>
      </c>
      <c r="EY54" s="28">
        <v>0</v>
      </c>
      <c r="EZ54" s="28">
        <v>0</v>
      </c>
      <c r="FA54" s="28">
        <v>0</v>
      </c>
      <c r="FB54" s="28">
        <v>0</v>
      </c>
      <c r="FC54" s="28">
        <v>0</v>
      </c>
      <c r="FD54" s="28">
        <v>0</v>
      </c>
      <c r="FE54" s="28">
        <v>0</v>
      </c>
      <c r="FF54" s="28">
        <v>0</v>
      </c>
      <c r="FG54" s="28">
        <v>0</v>
      </c>
      <c r="FH54" s="28">
        <v>0</v>
      </c>
      <c r="FI54" s="28">
        <v>0</v>
      </c>
      <c r="FJ54" s="28">
        <v>0</v>
      </c>
      <c r="FK54" s="28">
        <v>0</v>
      </c>
      <c r="FL54" s="28">
        <v>0</v>
      </c>
      <c r="FM54" s="28">
        <v>0</v>
      </c>
      <c r="FN54" s="28">
        <v>0</v>
      </c>
      <c r="FO54" s="28">
        <v>0</v>
      </c>
      <c r="FP54" s="28">
        <v>0</v>
      </c>
      <c r="FQ54" s="28">
        <v>0</v>
      </c>
      <c r="FR54" s="28">
        <v>0</v>
      </c>
      <c r="FS54" s="28">
        <v>0</v>
      </c>
      <c r="FT54" s="28">
        <v>0</v>
      </c>
      <c r="FU54" s="28">
        <v>27</v>
      </c>
      <c r="FV54" s="28">
        <v>0</v>
      </c>
      <c r="FW54" s="28">
        <v>0</v>
      </c>
      <c r="FX54" s="28">
        <v>0</v>
      </c>
      <c r="FY54" s="28">
        <v>0</v>
      </c>
      <c r="FZ54" s="28">
        <v>0</v>
      </c>
      <c r="GA54" s="28">
        <v>0</v>
      </c>
      <c r="GB54" s="28">
        <v>0</v>
      </c>
      <c r="GC54" s="28">
        <v>0</v>
      </c>
      <c r="GD54" s="28">
        <v>0</v>
      </c>
      <c r="GE54" s="28">
        <v>0</v>
      </c>
      <c r="GF54" s="28">
        <v>0</v>
      </c>
      <c r="GG54" s="28">
        <v>0</v>
      </c>
      <c r="GH54" s="25"/>
      <c r="GI54" s="28">
        <v>0</v>
      </c>
      <c r="GJ54" s="28">
        <f t="shared" si="0"/>
        <v>0</v>
      </c>
      <c r="GK54" s="28">
        <v>0</v>
      </c>
      <c r="GL54" s="28">
        <f t="shared" si="1"/>
        <v>0</v>
      </c>
    </row>
    <row r="55" spans="1:194" ht="18" customHeight="1" x14ac:dyDescent="0.3">
      <c r="A55" s="17">
        <v>38</v>
      </c>
      <c r="B55" s="17" t="s">
        <v>220</v>
      </c>
      <c r="C55" s="17">
        <v>48</v>
      </c>
      <c r="D55" s="17">
        <v>88935</v>
      </c>
      <c r="E55" s="17">
        <v>62928</v>
      </c>
      <c r="F55" s="17">
        <v>17052</v>
      </c>
      <c r="G55" s="17">
        <v>20403</v>
      </c>
      <c r="H55" s="17">
        <v>25473</v>
      </c>
      <c r="I55" s="17">
        <v>0</v>
      </c>
      <c r="J55" s="17">
        <v>33292</v>
      </c>
      <c r="K55" s="17">
        <v>8531</v>
      </c>
      <c r="L55" s="17">
        <v>4031</v>
      </c>
      <c r="M55" s="17">
        <v>20730</v>
      </c>
      <c r="N55" s="17">
        <v>0</v>
      </c>
      <c r="O55" s="17">
        <v>29636</v>
      </c>
      <c r="P55" s="17">
        <v>8521</v>
      </c>
      <c r="Q55" s="17">
        <v>16372</v>
      </c>
      <c r="R55" s="17">
        <v>4743</v>
      </c>
      <c r="S55" s="17">
        <v>894</v>
      </c>
      <c r="T55" s="17">
        <v>0</v>
      </c>
      <c r="U55" s="18">
        <v>63822</v>
      </c>
      <c r="V55" s="19">
        <v>5889</v>
      </c>
      <c r="W55" s="19">
        <v>3587</v>
      </c>
      <c r="X55" s="19">
        <v>424</v>
      </c>
      <c r="Y55" s="19">
        <v>1397</v>
      </c>
      <c r="Z55" s="19">
        <v>0</v>
      </c>
      <c r="AA55" s="19">
        <v>0</v>
      </c>
      <c r="AB55" s="19">
        <v>0</v>
      </c>
      <c r="AC55" s="19">
        <v>0</v>
      </c>
      <c r="AD55" s="19">
        <v>211</v>
      </c>
      <c r="AE55" s="19">
        <v>8926</v>
      </c>
      <c r="AF55" s="19">
        <v>1721</v>
      </c>
      <c r="AG55" s="19">
        <v>7205</v>
      </c>
      <c r="AH55" s="19">
        <v>12357</v>
      </c>
      <c r="AI55" s="19">
        <v>12296</v>
      </c>
      <c r="AJ55" s="19">
        <v>1939</v>
      </c>
      <c r="AK55" s="19">
        <v>0</v>
      </c>
      <c r="AL55" s="19">
        <v>0</v>
      </c>
      <c r="AM55" s="19">
        <v>61</v>
      </c>
      <c r="AN55" s="19">
        <v>567</v>
      </c>
      <c r="AO55" s="19">
        <v>2639</v>
      </c>
      <c r="AP55" s="19">
        <v>1105</v>
      </c>
      <c r="AQ55" s="19">
        <v>1534</v>
      </c>
      <c r="AR55" s="19">
        <v>5191</v>
      </c>
      <c r="AS55" s="19">
        <v>243</v>
      </c>
      <c r="AT55" s="19">
        <v>413</v>
      </c>
      <c r="AU55" s="19">
        <v>0</v>
      </c>
      <c r="AV55" s="19">
        <v>25159</v>
      </c>
      <c r="AW55" s="19">
        <v>25159</v>
      </c>
      <c r="AX55" s="19">
        <v>0</v>
      </c>
      <c r="AY55" s="19">
        <v>0</v>
      </c>
      <c r="AZ55" s="19">
        <v>50203</v>
      </c>
      <c r="BA55" s="19">
        <v>35627</v>
      </c>
      <c r="BB55" s="19">
        <v>37</v>
      </c>
      <c r="BC55" s="19">
        <v>9217</v>
      </c>
      <c r="BD55" s="19">
        <v>8569</v>
      </c>
      <c r="BE55" s="19">
        <v>17841</v>
      </c>
      <c r="BF55" s="19">
        <v>0</v>
      </c>
      <c r="BG55" s="19">
        <v>35627</v>
      </c>
      <c r="BH55" s="19">
        <v>0</v>
      </c>
      <c r="BI55" s="19">
        <v>8687</v>
      </c>
      <c r="BJ55" s="19">
        <v>0</v>
      </c>
      <c r="BK55" s="19">
        <v>0</v>
      </c>
      <c r="BL55" s="19">
        <v>0</v>
      </c>
      <c r="BM55" s="19">
        <v>0</v>
      </c>
      <c r="BN55" s="19">
        <v>705</v>
      </c>
      <c r="BO55" s="19">
        <v>693</v>
      </c>
      <c r="BP55" s="19">
        <v>12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3674</v>
      </c>
      <c r="BW55" s="19">
        <v>1886</v>
      </c>
      <c r="BX55" s="19">
        <v>6</v>
      </c>
      <c r="BY55" s="19">
        <v>1880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>
        <v>0</v>
      </c>
      <c r="EQ55" s="19">
        <v>0</v>
      </c>
      <c r="ER55" s="19">
        <v>0</v>
      </c>
      <c r="ES55" s="19">
        <v>0</v>
      </c>
      <c r="ET55" s="19">
        <v>0</v>
      </c>
      <c r="EU55" s="19">
        <v>0</v>
      </c>
      <c r="EV55" s="19">
        <v>0</v>
      </c>
      <c r="EW55" s="19">
        <v>0</v>
      </c>
      <c r="EX55" s="19">
        <v>0</v>
      </c>
      <c r="EY55" s="19">
        <v>0</v>
      </c>
      <c r="EZ55" s="19">
        <v>0</v>
      </c>
      <c r="FA55" s="19">
        <v>0</v>
      </c>
      <c r="FB55" s="19">
        <v>0</v>
      </c>
      <c r="FC55" s="19">
        <v>0</v>
      </c>
      <c r="FD55" s="19">
        <v>0</v>
      </c>
      <c r="FE55" s="19">
        <v>0</v>
      </c>
      <c r="FF55" s="19">
        <v>0</v>
      </c>
      <c r="FG55" s="19">
        <v>0</v>
      </c>
      <c r="FH55" s="19">
        <v>0</v>
      </c>
      <c r="FI55" s="19">
        <v>0</v>
      </c>
      <c r="FJ55" s="19">
        <v>0</v>
      </c>
      <c r="FK55" s="19">
        <v>0</v>
      </c>
      <c r="FL55" s="19">
        <v>0</v>
      </c>
      <c r="FM55" s="19">
        <v>0</v>
      </c>
      <c r="FN55" s="19">
        <v>0</v>
      </c>
      <c r="FO55" s="19">
        <v>0</v>
      </c>
      <c r="FP55" s="19">
        <v>0</v>
      </c>
      <c r="FQ55" s="19">
        <v>0</v>
      </c>
      <c r="FR55" s="19">
        <v>0</v>
      </c>
      <c r="FS55" s="19">
        <v>0</v>
      </c>
      <c r="FT55" s="19">
        <v>0</v>
      </c>
      <c r="FU55" s="19">
        <v>0</v>
      </c>
      <c r="FV55" s="19">
        <v>0</v>
      </c>
      <c r="FW55" s="19">
        <v>0</v>
      </c>
      <c r="FX55" s="19">
        <v>0</v>
      </c>
      <c r="FY55" s="19">
        <v>0</v>
      </c>
      <c r="FZ55" s="19">
        <v>0</v>
      </c>
      <c r="GA55" s="19">
        <v>8465</v>
      </c>
      <c r="GB55" s="19">
        <v>1</v>
      </c>
      <c r="GC55" s="19">
        <v>3</v>
      </c>
      <c r="GD55" s="19">
        <v>14064</v>
      </c>
      <c r="GE55" s="19">
        <v>0</v>
      </c>
      <c r="GF55" s="19">
        <v>0</v>
      </c>
      <c r="GG55" s="19">
        <v>0</v>
      </c>
      <c r="GH55" s="20"/>
      <c r="GI55" s="19">
        <v>0</v>
      </c>
      <c r="GJ55" s="19">
        <f t="shared" si="0"/>
        <v>0</v>
      </c>
      <c r="GK55" s="19">
        <v>0</v>
      </c>
      <c r="GL55" s="19">
        <f t="shared" si="1"/>
        <v>67</v>
      </c>
    </row>
    <row r="56" spans="1:194" ht="18" customHeight="1" x14ac:dyDescent="0.3">
      <c r="A56" s="17">
        <v>39</v>
      </c>
      <c r="B56" s="17" t="s">
        <v>221</v>
      </c>
      <c r="C56" s="17">
        <v>84</v>
      </c>
      <c r="D56" s="17">
        <v>319</v>
      </c>
      <c r="E56" s="17">
        <v>318</v>
      </c>
      <c r="F56" s="17">
        <v>73</v>
      </c>
      <c r="G56" s="17">
        <v>210</v>
      </c>
      <c r="H56" s="17">
        <v>35</v>
      </c>
      <c r="I56" s="17">
        <v>0</v>
      </c>
      <c r="J56" s="17">
        <v>108</v>
      </c>
      <c r="K56" s="17">
        <v>73</v>
      </c>
      <c r="L56" s="17">
        <v>0</v>
      </c>
      <c r="M56" s="17">
        <v>35</v>
      </c>
      <c r="N56" s="17">
        <v>0</v>
      </c>
      <c r="O56" s="17">
        <v>210</v>
      </c>
      <c r="P56" s="17">
        <v>0</v>
      </c>
      <c r="Q56" s="17">
        <v>210</v>
      </c>
      <c r="R56" s="17">
        <v>0</v>
      </c>
      <c r="S56" s="17">
        <v>0</v>
      </c>
      <c r="T56" s="17">
        <v>0</v>
      </c>
      <c r="U56" s="18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1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8</v>
      </c>
      <c r="BA56" s="19">
        <v>8</v>
      </c>
      <c r="BB56" s="19">
        <v>0</v>
      </c>
      <c r="BC56" s="19">
        <v>2</v>
      </c>
      <c r="BD56" s="19">
        <v>0</v>
      </c>
      <c r="BE56" s="19">
        <v>6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0</v>
      </c>
      <c r="FE56" s="19">
        <v>0</v>
      </c>
      <c r="FF56" s="19">
        <v>0</v>
      </c>
      <c r="FG56" s="19">
        <v>0</v>
      </c>
      <c r="FH56" s="19">
        <v>0</v>
      </c>
      <c r="FI56" s="19">
        <v>0</v>
      </c>
      <c r="FJ56" s="19">
        <v>0</v>
      </c>
      <c r="FK56" s="19">
        <v>0</v>
      </c>
      <c r="FL56" s="19">
        <v>0</v>
      </c>
      <c r="FM56" s="19">
        <v>0</v>
      </c>
      <c r="FN56" s="19">
        <v>0</v>
      </c>
      <c r="FO56" s="19">
        <v>0</v>
      </c>
      <c r="FP56" s="19">
        <v>0</v>
      </c>
      <c r="FQ56" s="19">
        <v>0</v>
      </c>
      <c r="FR56" s="19">
        <v>0</v>
      </c>
      <c r="FS56" s="19">
        <v>0</v>
      </c>
      <c r="FT56" s="19">
        <v>0</v>
      </c>
      <c r="FU56" s="19">
        <v>0</v>
      </c>
      <c r="FV56" s="19">
        <v>0</v>
      </c>
      <c r="FW56" s="19">
        <v>0</v>
      </c>
      <c r="FX56" s="19">
        <v>0</v>
      </c>
      <c r="FY56" s="19">
        <v>0</v>
      </c>
      <c r="FZ56" s="19">
        <v>0</v>
      </c>
      <c r="GA56" s="19">
        <v>0</v>
      </c>
      <c r="GB56" s="19">
        <v>0</v>
      </c>
      <c r="GC56" s="19">
        <v>0</v>
      </c>
      <c r="GD56" s="19">
        <v>0</v>
      </c>
      <c r="GE56" s="19">
        <v>0</v>
      </c>
      <c r="GF56" s="19">
        <v>0</v>
      </c>
      <c r="GG56" s="19">
        <v>0</v>
      </c>
      <c r="GH56" s="20"/>
      <c r="GI56" s="19">
        <v>0</v>
      </c>
      <c r="GJ56" s="19">
        <f t="shared" si="0"/>
        <v>0</v>
      </c>
      <c r="GK56" s="19">
        <v>0</v>
      </c>
      <c r="GL56" s="19">
        <f t="shared" si="1"/>
        <v>0</v>
      </c>
    </row>
    <row r="57" spans="1:194" ht="18" customHeight="1" x14ac:dyDescent="0.3">
      <c r="A57" s="17">
        <v>40</v>
      </c>
      <c r="B57" s="17" t="s">
        <v>222</v>
      </c>
      <c r="C57" s="17">
        <v>89</v>
      </c>
      <c r="D57" s="17">
        <v>210</v>
      </c>
      <c r="E57" s="17">
        <v>210</v>
      </c>
      <c r="F57" s="17">
        <v>63</v>
      </c>
      <c r="G57" s="17">
        <v>0</v>
      </c>
      <c r="H57" s="17">
        <v>147</v>
      </c>
      <c r="I57" s="17">
        <v>0</v>
      </c>
      <c r="J57" s="17">
        <v>210</v>
      </c>
      <c r="K57" s="17">
        <v>63</v>
      </c>
      <c r="L57" s="17">
        <v>0</v>
      </c>
      <c r="M57" s="17">
        <v>147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8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124</v>
      </c>
      <c r="BA57" s="19">
        <v>86</v>
      </c>
      <c r="BB57" s="19">
        <v>0</v>
      </c>
      <c r="BC57" s="19">
        <v>48</v>
      </c>
      <c r="BD57" s="19">
        <v>0</v>
      </c>
      <c r="BE57" s="19">
        <v>38</v>
      </c>
      <c r="BF57" s="19">
        <v>0</v>
      </c>
      <c r="BG57" s="19">
        <v>0</v>
      </c>
      <c r="BH57" s="19">
        <v>0</v>
      </c>
      <c r="BI57" s="19">
        <v>38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19">
        <v>0</v>
      </c>
      <c r="EU57" s="19">
        <v>0</v>
      </c>
      <c r="EV57" s="19">
        <v>0</v>
      </c>
      <c r="EW57" s="19">
        <v>0</v>
      </c>
      <c r="EX57" s="19">
        <v>0</v>
      </c>
      <c r="EY57" s="19">
        <v>0</v>
      </c>
      <c r="EZ57" s="19">
        <v>0</v>
      </c>
      <c r="FA57" s="19">
        <v>0</v>
      </c>
      <c r="FB57" s="19">
        <v>0</v>
      </c>
      <c r="FC57" s="19">
        <v>0</v>
      </c>
      <c r="FD57" s="19">
        <v>0</v>
      </c>
      <c r="FE57" s="19">
        <v>0</v>
      </c>
      <c r="FF57" s="19">
        <v>0</v>
      </c>
      <c r="FG57" s="19">
        <v>0</v>
      </c>
      <c r="FH57" s="19">
        <v>0</v>
      </c>
      <c r="FI57" s="19">
        <v>0</v>
      </c>
      <c r="FJ57" s="19">
        <v>0</v>
      </c>
      <c r="FK57" s="19">
        <v>0</v>
      </c>
      <c r="FL57" s="19">
        <v>0</v>
      </c>
      <c r="FM57" s="19">
        <v>0</v>
      </c>
      <c r="FN57" s="19">
        <v>0</v>
      </c>
      <c r="FO57" s="19">
        <v>0</v>
      </c>
      <c r="FP57" s="19">
        <v>0</v>
      </c>
      <c r="FQ57" s="19">
        <v>0</v>
      </c>
      <c r="FR57" s="19">
        <v>0</v>
      </c>
      <c r="FS57" s="19">
        <v>0</v>
      </c>
      <c r="FT57" s="19">
        <v>0</v>
      </c>
      <c r="FU57" s="19">
        <v>0</v>
      </c>
      <c r="FV57" s="19">
        <v>0</v>
      </c>
      <c r="FW57" s="19">
        <v>0</v>
      </c>
      <c r="FX57" s="19">
        <v>0</v>
      </c>
      <c r="FY57" s="19">
        <v>0</v>
      </c>
      <c r="FZ57" s="19">
        <v>0</v>
      </c>
      <c r="GA57" s="19">
        <v>0</v>
      </c>
      <c r="GB57" s="19">
        <v>0</v>
      </c>
      <c r="GC57" s="19">
        <v>0</v>
      </c>
      <c r="GD57" s="19">
        <v>0</v>
      </c>
      <c r="GE57" s="19">
        <v>0</v>
      </c>
      <c r="GF57" s="19">
        <v>0</v>
      </c>
      <c r="GG57" s="19">
        <v>0</v>
      </c>
      <c r="GH57" s="20"/>
      <c r="GI57" s="19">
        <v>0</v>
      </c>
      <c r="GJ57" s="19">
        <f t="shared" si="0"/>
        <v>0</v>
      </c>
      <c r="GK57" s="19">
        <v>0</v>
      </c>
      <c r="GL57" s="19">
        <f t="shared" si="1"/>
        <v>0</v>
      </c>
    </row>
    <row r="58" spans="1:194" ht="18" customHeight="1" x14ac:dyDescent="0.3">
      <c r="A58" s="17">
        <v>41</v>
      </c>
      <c r="B58" s="17" t="s">
        <v>223</v>
      </c>
      <c r="C58" s="17">
        <v>91</v>
      </c>
      <c r="D58" s="17">
        <v>15161</v>
      </c>
      <c r="E58" s="17">
        <v>15161</v>
      </c>
      <c r="F58" s="17">
        <v>0</v>
      </c>
      <c r="G58" s="17">
        <v>0</v>
      </c>
      <c r="H58" s="17">
        <v>15161</v>
      </c>
      <c r="I58" s="17">
        <v>0</v>
      </c>
      <c r="J58" s="17">
        <v>15012</v>
      </c>
      <c r="K58" s="17">
        <v>0</v>
      </c>
      <c r="L58" s="17">
        <v>0</v>
      </c>
      <c r="M58" s="17">
        <v>15012</v>
      </c>
      <c r="N58" s="17">
        <v>0</v>
      </c>
      <c r="O58" s="17">
        <v>149</v>
      </c>
      <c r="P58" s="17">
        <v>0</v>
      </c>
      <c r="Q58" s="17">
        <v>0</v>
      </c>
      <c r="R58" s="17">
        <v>149</v>
      </c>
      <c r="S58" s="17">
        <v>0</v>
      </c>
      <c r="T58" s="17">
        <v>0</v>
      </c>
      <c r="U58" s="18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301</v>
      </c>
      <c r="BA58" s="19">
        <v>301</v>
      </c>
      <c r="BB58" s="19">
        <v>0</v>
      </c>
      <c r="BC58" s="19">
        <v>0</v>
      </c>
      <c r="BD58" s="19">
        <v>0</v>
      </c>
      <c r="BE58" s="19">
        <v>301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749</v>
      </c>
      <c r="BO58" s="19">
        <v>115</v>
      </c>
      <c r="BP58" s="19">
        <v>0</v>
      </c>
      <c r="BQ58" s="19">
        <v>525</v>
      </c>
      <c r="BR58" s="19">
        <v>109</v>
      </c>
      <c r="BS58" s="19">
        <v>309</v>
      </c>
      <c r="BT58" s="19">
        <v>88</v>
      </c>
      <c r="BU58" s="19">
        <v>221</v>
      </c>
      <c r="BV58" s="19">
        <v>11537</v>
      </c>
      <c r="BW58" s="19">
        <v>652</v>
      </c>
      <c r="BX58" s="19">
        <v>0</v>
      </c>
      <c r="BY58" s="19">
        <v>652</v>
      </c>
      <c r="BZ58" s="19">
        <v>0</v>
      </c>
      <c r="CA58" s="19">
        <v>0</v>
      </c>
      <c r="CB58" s="19">
        <v>0</v>
      </c>
      <c r="CC58" s="19">
        <v>0</v>
      </c>
      <c r="CD58" s="19">
        <v>1379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19">
        <v>0</v>
      </c>
      <c r="EU58" s="19">
        <v>0</v>
      </c>
      <c r="EV58" s="19">
        <v>0</v>
      </c>
      <c r="EW58" s="19">
        <v>0</v>
      </c>
      <c r="EX58" s="19">
        <v>0</v>
      </c>
      <c r="EY58" s="19">
        <v>0</v>
      </c>
      <c r="EZ58" s="19">
        <v>0</v>
      </c>
      <c r="FA58" s="19">
        <v>0</v>
      </c>
      <c r="FB58" s="19">
        <v>0</v>
      </c>
      <c r="FC58" s="19">
        <v>0</v>
      </c>
      <c r="FD58" s="19">
        <v>0</v>
      </c>
      <c r="FE58" s="19">
        <v>0</v>
      </c>
      <c r="FF58" s="19">
        <v>0</v>
      </c>
      <c r="FG58" s="19">
        <v>0</v>
      </c>
      <c r="FH58" s="19">
        <v>0</v>
      </c>
      <c r="FI58" s="19">
        <v>0</v>
      </c>
      <c r="FJ58" s="19">
        <v>0</v>
      </c>
      <c r="FK58" s="19">
        <v>0</v>
      </c>
      <c r="FL58" s="19">
        <v>0</v>
      </c>
      <c r="FM58" s="19">
        <v>0</v>
      </c>
      <c r="FN58" s="19">
        <v>0</v>
      </c>
      <c r="FO58" s="19">
        <v>0</v>
      </c>
      <c r="FP58" s="19">
        <v>0</v>
      </c>
      <c r="FQ58" s="19">
        <v>0</v>
      </c>
      <c r="FR58" s="19">
        <v>0</v>
      </c>
      <c r="FS58" s="19">
        <v>0</v>
      </c>
      <c r="FT58" s="19">
        <v>0</v>
      </c>
      <c r="FU58" s="19">
        <v>0</v>
      </c>
      <c r="FV58" s="19">
        <v>0</v>
      </c>
      <c r="FW58" s="19">
        <v>0</v>
      </c>
      <c r="FX58" s="19">
        <v>0</v>
      </c>
      <c r="FY58" s="19">
        <v>0</v>
      </c>
      <c r="FZ58" s="19">
        <v>0</v>
      </c>
      <c r="GA58" s="19">
        <v>0</v>
      </c>
      <c r="GB58" s="19">
        <v>0</v>
      </c>
      <c r="GC58" s="19">
        <v>0</v>
      </c>
      <c r="GD58" s="19">
        <v>0</v>
      </c>
      <c r="GE58" s="19">
        <v>0</v>
      </c>
      <c r="GF58" s="19">
        <v>0</v>
      </c>
      <c r="GG58" s="19">
        <v>0</v>
      </c>
      <c r="GH58" s="20"/>
      <c r="GI58" s="19">
        <v>0</v>
      </c>
      <c r="GJ58" s="19">
        <f t="shared" si="0"/>
        <v>0</v>
      </c>
      <c r="GK58" s="19">
        <v>0</v>
      </c>
      <c r="GL58" s="19">
        <f t="shared" si="1"/>
        <v>0</v>
      </c>
    </row>
    <row r="59" spans="1:194" ht="18" customHeight="1" x14ac:dyDescent="0.3">
      <c r="A59" s="17">
        <v>42</v>
      </c>
      <c r="B59" s="17" t="s">
        <v>224</v>
      </c>
      <c r="C59" s="17">
        <v>110</v>
      </c>
      <c r="D59" s="17">
        <v>32374</v>
      </c>
      <c r="E59" s="17">
        <v>12967</v>
      </c>
      <c r="F59" s="17">
        <v>5606</v>
      </c>
      <c r="G59" s="17">
        <v>72</v>
      </c>
      <c r="H59" s="17">
        <v>7289</v>
      </c>
      <c r="I59" s="17">
        <v>0</v>
      </c>
      <c r="J59" s="17">
        <v>3252</v>
      </c>
      <c r="K59" s="17">
        <v>1688</v>
      </c>
      <c r="L59" s="17">
        <v>28</v>
      </c>
      <c r="M59" s="17">
        <v>1536</v>
      </c>
      <c r="N59" s="17">
        <v>0</v>
      </c>
      <c r="O59" s="17">
        <v>9715</v>
      </c>
      <c r="P59" s="17">
        <v>3918</v>
      </c>
      <c r="Q59" s="17">
        <v>44</v>
      </c>
      <c r="R59" s="17">
        <v>5753</v>
      </c>
      <c r="S59" s="17">
        <v>1648</v>
      </c>
      <c r="T59" s="17">
        <v>0</v>
      </c>
      <c r="U59" s="18">
        <v>14615</v>
      </c>
      <c r="V59" s="19">
        <v>740</v>
      </c>
      <c r="W59" s="19">
        <v>494</v>
      </c>
      <c r="X59" s="19">
        <v>29</v>
      </c>
      <c r="Y59" s="19">
        <v>16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7819</v>
      </c>
      <c r="AF59" s="19">
        <v>5832</v>
      </c>
      <c r="AG59" s="19">
        <v>1987</v>
      </c>
      <c r="AH59" s="19">
        <v>2501</v>
      </c>
      <c r="AI59" s="19">
        <v>2501</v>
      </c>
      <c r="AJ59" s="19">
        <v>198</v>
      </c>
      <c r="AK59" s="19">
        <v>0</v>
      </c>
      <c r="AL59" s="19">
        <v>0</v>
      </c>
      <c r="AM59" s="19">
        <v>0</v>
      </c>
      <c r="AN59" s="19">
        <v>11</v>
      </c>
      <c r="AO59" s="19">
        <v>5875</v>
      </c>
      <c r="AP59" s="19">
        <v>3645</v>
      </c>
      <c r="AQ59" s="19">
        <v>2230</v>
      </c>
      <c r="AR59" s="19">
        <v>972</v>
      </c>
      <c r="AS59" s="19">
        <v>0</v>
      </c>
      <c r="AT59" s="19">
        <v>1553</v>
      </c>
      <c r="AU59" s="19">
        <v>0</v>
      </c>
      <c r="AV59" s="19">
        <v>5372</v>
      </c>
      <c r="AW59" s="19">
        <v>5372</v>
      </c>
      <c r="AX59" s="19">
        <v>0</v>
      </c>
      <c r="AY59" s="19">
        <v>0</v>
      </c>
      <c r="AZ59" s="19">
        <v>9240</v>
      </c>
      <c r="BA59" s="19">
        <v>7725</v>
      </c>
      <c r="BB59" s="19">
        <v>2</v>
      </c>
      <c r="BC59" s="19">
        <v>5716</v>
      </c>
      <c r="BD59" s="19">
        <v>45</v>
      </c>
      <c r="BE59" s="19">
        <v>1964</v>
      </c>
      <c r="BF59" s="19">
        <v>0</v>
      </c>
      <c r="BG59" s="19">
        <v>7725</v>
      </c>
      <c r="BH59" s="19">
        <v>0</v>
      </c>
      <c r="BI59" s="19">
        <v>775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674</v>
      </c>
      <c r="BW59" s="19">
        <v>230</v>
      </c>
      <c r="BX59" s="19">
        <v>0</v>
      </c>
      <c r="BY59" s="19">
        <v>230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6604</v>
      </c>
      <c r="EI59" s="19">
        <v>729</v>
      </c>
      <c r="EJ59" s="19">
        <v>0</v>
      </c>
      <c r="EK59" s="19">
        <v>0</v>
      </c>
      <c r="EL59" s="19">
        <v>0</v>
      </c>
      <c r="EM59" s="19">
        <v>4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0</v>
      </c>
      <c r="EU59" s="19">
        <v>0</v>
      </c>
      <c r="EV59" s="19">
        <v>203</v>
      </c>
      <c r="EW59" s="19">
        <v>0</v>
      </c>
      <c r="EX59" s="19">
        <v>22</v>
      </c>
      <c r="EY59" s="19">
        <v>455</v>
      </c>
      <c r="EZ59" s="19">
        <v>0</v>
      </c>
      <c r="FA59" s="19">
        <v>0</v>
      </c>
      <c r="FB59" s="19">
        <v>0</v>
      </c>
      <c r="FC59" s="19">
        <v>0</v>
      </c>
      <c r="FD59" s="19">
        <v>0</v>
      </c>
      <c r="FE59" s="19">
        <v>0</v>
      </c>
      <c r="FF59" s="19">
        <v>0</v>
      </c>
      <c r="FG59" s="19">
        <v>0</v>
      </c>
      <c r="FH59" s="19">
        <v>0</v>
      </c>
      <c r="FI59" s="19">
        <v>0</v>
      </c>
      <c r="FJ59" s="19">
        <v>1</v>
      </c>
      <c r="FK59" s="19">
        <v>0</v>
      </c>
      <c r="FL59" s="19">
        <v>0</v>
      </c>
      <c r="FM59" s="19">
        <v>0</v>
      </c>
      <c r="FN59" s="19">
        <v>15</v>
      </c>
      <c r="FO59" s="19">
        <v>0</v>
      </c>
      <c r="FP59" s="19">
        <v>0</v>
      </c>
      <c r="FQ59" s="19">
        <v>0</v>
      </c>
      <c r="FR59" s="19">
        <v>0</v>
      </c>
      <c r="FS59" s="19">
        <v>29</v>
      </c>
      <c r="FT59" s="19">
        <v>0</v>
      </c>
      <c r="FU59" s="19">
        <v>0</v>
      </c>
      <c r="FV59" s="19">
        <v>0</v>
      </c>
      <c r="FW59" s="19">
        <v>0</v>
      </c>
      <c r="FX59" s="19">
        <v>0</v>
      </c>
      <c r="FY59" s="19">
        <v>0</v>
      </c>
      <c r="FZ59" s="19">
        <v>0</v>
      </c>
      <c r="GA59" s="19">
        <v>0</v>
      </c>
      <c r="GB59" s="19">
        <v>0</v>
      </c>
      <c r="GC59" s="19">
        <v>0</v>
      </c>
      <c r="GD59" s="19">
        <v>2564</v>
      </c>
      <c r="GE59" s="19">
        <v>0</v>
      </c>
      <c r="GF59" s="19">
        <v>0</v>
      </c>
      <c r="GG59" s="19">
        <v>0</v>
      </c>
      <c r="GH59" s="20"/>
      <c r="GI59" s="19">
        <v>0</v>
      </c>
      <c r="GJ59" s="19">
        <f t="shared" si="0"/>
        <v>0</v>
      </c>
      <c r="GK59" s="19">
        <v>0</v>
      </c>
      <c r="GL59" s="19">
        <f t="shared" si="1"/>
        <v>0</v>
      </c>
    </row>
    <row r="60" spans="1:194" ht="18" customHeight="1" x14ac:dyDescent="0.3">
      <c r="A60" s="22"/>
      <c r="B60" s="22" t="s">
        <v>225</v>
      </c>
      <c r="C60" s="22"/>
      <c r="D60" s="22">
        <v>136999</v>
      </c>
      <c r="E60" s="22">
        <v>91584</v>
      </c>
      <c r="F60" s="22">
        <v>22794</v>
      </c>
      <c r="G60" s="22">
        <v>20685</v>
      </c>
      <c r="H60" s="22">
        <v>48105</v>
      </c>
      <c r="I60" s="22">
        <v>0</v>
      </c>
      <c r="J60" s="22">
        <v>51874</v>
      </c>
      <c r="K60" s="22">
        <v>10355</v>
      </c>
      <c r="L60" s="22">
        <v>4059</v>
      </c>
      <c r="M60" s="22">
        <v>37460</v>
      </c>
      <c r="N60" s="22">
        <v>0</v>
      </c>
      <c r="O60" s="22">
        <v>39710</v>
      </c>
      <c r="P60" s="22">
        <v>12439</v>
      </c>
      <c r="Q60" s="22">
        <v>16626</v>
      </c>
      <c r="R60" s="22">
        <v>10645</v>
      </c>
      <c r="S60" s="22">
        <v>2542</v>
      </c>
      <c r="T60" s="22">
        <v>0</v>
      </c>
      <c r="U60" s="23">
        <v>78437</v>
      </c>
      <c r="V60" s="24">
        <v>6629</v>
      </c>
      <c r="W60" s="24">
        <v>4081</v>
      </c>
      <c r="X60" s="24">
        <v>453</v>
      </c>
      <c r="Y60" s="24">
        <v>1413</v>
      </c>
      <c r="Z60" s="24">
        <v>0</v>
      </c>
      <c r="AA60" s="24">
        <v>0</v>
      </c>
      <c r="AB60" s="24">
        <v>0</v>
      </c>
      <c r="AC60" s="24">
        <v>0</v>
      </c>
      <c r="AD60" s="24">
        <v>211</v>
      </c>
      <c r="AE60" s="24">
        <v>16745</v>
      </c>
      <c r="AF60" s="24">
        <v>7553</v>
      </c>
      <c r="AG60" s="24">
        <v>9192</v>
      </c>
      <c r="AH60" s="24">
        <v>14858</v>
      </c>
      <c r="AI60" s="24">
        <v>14797</v>
      </c>
      <c r="AJ60" s="24">
        <v>2137</v>
      </c>
      <c r="AK60" s="24">
        <v>0</v>
      </c>
      <c r="AL60" s="24">
        <v>0</v>
      </c>
      <c r="AM60" s="24">
        <v>61</v>
      </c>
      <c r="AN60" s="24">
        <v>578</v>
      </c>
      <c r="AO60" s="24">
        <v>8514</v>
      </c>
      <c r="AP60" s="24">
        <v>4750</v>
      </c>
      <c r="AQ60" s="24">
        <v>3764</v>
      </c>
      <c r="AR60" s="24">
        <v>6163</v>
      </c>
      <c r="AS60" s="24">
        <v>243</v>
      </c>
      <c r="AT60" s="24">
        <v>1967</v>
      </c>
      <c r="AU60" s="24">
        <v>0</v>
      </c>
      <c r="AV60" s="24">
        <v>30531</v>
      </c>
      <c r="AW60" s="24">
        <v>30531</v>
      </c>
      <c r="AX60" s="24">
        <v>0</v>
      </c>
      <c r="AY60" s="24">
        <v>0</v>
      </c>
      <c r="AZ60" s="24">
        <v>59876</v>
      </c>
      <c r="BA60" s="24">
        <v>43747</v>
      </c>
      <c r="BB60" s="24">
        <v>39</v>
      </c>
      <c r="BC60" s="24">
        <v>14983</v>
      </c>
      <c r="BD60" s="24">
        <v>8614</v>
      </c>
      <c r="BE60" s="24">
        <v>20150</v>
      </c>
      <c r="BF60" s="24">
        <v>0</v>
      </c>
      <c r="BG60" s="24">
        <v>43352</v>
      </c>
      <c r="BH60" s="24">
        <v>0</v>
      </c>
      <c r="BI60" s="24">
        <v>9500</v>
      </c>
      <c r="BJ60" s="24">
        <v>0</v>
      </c>
      <c r="BK60" s="24">
        <v>0</v>
      </c>
      <c r="BL60" s="24">
        <v>0</v>
      </c>
      <c r="BM60" s="24">
        <v>0</v>
      </c>
      <c r="BN60" s="24">
        <v>1454</v>
      </c>
      <c r="BO60" s="24">
        <v>808</v>
      </c>
      <c r="BP60" s="24">
        <v>12</v>
      </c>
      <c r="BQ60" s="24">
        <v>525</v>
      </c>
      <c r="BR60" s="24">
        <v>109</v>
      </c>
      <c r="BS60" s="24">
        <v>309</v>
      </c>
      <c r="BT60" s="24">
        <v>88</v>
      </c>
      <c r="BU60" s="24">
        <v>221</v>
      </c>
      <c r="BV60" s="24">
        <v>15885</v>
      </c>
      <c r="BW60" s="24">
        <v>2768</v>
      </c>
      <c r="BX60" s="24">
        <v>6</v>
      </c>
      <c r="BY60" s="24">
        <v>2762</v>
      </c>
      <c r="BZ60" s="24">
        <v>0</v>
      </c>
      <c r="CA60" s="24">
        <v>0</v>
      </c>
      <c r="CB60" s="24">
        <v>0</v>
      </c>
      <c r="CC60" s="24">
        <v>0</v>
      </c>
      <c r="CD60" s="24">
        <v>1379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4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4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6604</v>
      </c>
      <c r="EI60" s="24">
        <v>729</v>
      </c>
      <c r="EJ60" s="24">
        <v>0</v>
      </c>
      <c r="EK60" s="24">
        <v>0</v>
      </c>
      <c r="EL60" s="24">
        <v>0</v>
      </c>
      <c r="EM60" s="24">
        <v>4</v>
      </c>
      <c r="EN60" s="24">
        <v>0</v>
      </c>
      <c r="EO60" s="24">
        <v>0</v>
      </c>
      <c r="EP60" s="24">
        <v>0</v>
      </c>
      <c r="EQ60" s="24">
        <v>0</v>
      </c>
      <c r="ER60" s="24">
        <v>0</v>
      </c>
      <c r="ES60" s="24">
        <v>0</v>
      </c>
      <c r="ET60" s="24">
        <v>0</v>
      </c>
      <c r="EU60" s="24">
        <v>0</v>
      </c>
      <c r="EV60" s="24">
        <v>203</v>
      </c>
      <c r="EW60" s="24">
        <v>0</v>
      </c>
      <c r="EX60" s="24">
        <v>22</v>
      </c>
      <c r="EY60" s="24">
        <v>455</v>
      </c>
      <c r="EZ60" s="24">
        <v>0</v>
      </c>
      <c r="FA60" s="24">
        <v>0</v>
      </c>
      <c r="FB60" s="24">
        <v>0</v>
      </c>
      <c r="FC60" s="24">
        <v>0</v>
      </c>
      <c r="FD60" s="24">
        <v>0</v>
      </c>
      <c r="FE60" s="24">
        <v>0</v>
      </c>
      <c r="FF60" s="24">
        <v>0</v>
      </c>
      <c r="FG60" s="24">
        <v>0</v>
      </c>
      <c r="FH60" s="24">
        <v>0</v>
      </c>
      <c r="FI60" s="24">
        <v>0</v>
      </c>
      <c r="FJ60" s="24">
        <v>1</v>
      </c>
      <c r="FK60" s="24">
        <v>0</v>
      </c>
      <c r="FL60" s="24">
        <v>0</v>
      </c>
      <c r="FM60" s="24">
        <v>0</v>
      </c>
      <c r="FN60" s="24">
        <v>15</v>
      </c>
      <c r="FO60" s="24">
        <v>0</v>
      </c>
      <c r="FP60" s="24">
        <v>0</v>
      </c>
      <c r="FQ60" s="24">
        <v>0</v>
      </c>
      <c r="FR60" s="24">
        <v>0</v>
      </c>
      <c r="FS60" s="24">
        <v>29</v>
      </c>
      <c r="FT60" s="24">
        <v>0</v>
      </c>
      <c r="FU60" s="24">
        <v>0</v>
      </c>
      <c r="FV60" s="24">
        <v>0</v>
      </c>
      <c r="FW60" s="24">
        <v>0</v>
      </c>
      <c r="FX60" s="24">
        <v>0</v>
      </c>
      <c r="FY60" s="24">
        <v>0</v>
      </c>
      <c r="FZ60" s="24">
        <v>0</v>
      </c>
      <c r="GA60" s="24">
        <v>8465</v>
      </c>
      <c r="GB60" s="24">
        <v>1</v>
      </c>
      <c r="GC60" s="24">
        <v>3</v>
      </c>
      <c r="GD60" s="24">
        <v>16628</v>
      </c>
      <c r="GE60" s="24">
        <v>0</v>
      </c>
      <c r="GF60" s="24">
        <v>0</v>
      </c>
      <c r="GG60" s="24">
        <v>0</v>
      </c>
      <c r="GH60" s="25"/>
      <c r="GI60" s="24">
        <v>0</v>
      </c>
      <c r="GJ60" s="24">
        <f t="shared" si="0"/>
        <v>0</v>
      </c>
      <c r="GK60" s="24">
        <v>0</v>
      </c>
      <c r="GL60" s="24">
        <f t="shared" si="1"/>
        <v>67</v>
      </c>
    </row>
    <row r="61" spans="1:194" ht="18" customHeight="1" x14ac:dyDescent="0.3">
      <c r="A61" s="17">
        <v>43</v>
      </c>
      <c r="B61" s="17" t="s">
        <v>226</v>
      </c>
      <c r="C61" s="17">
        <v>10</v>
      </c>
      <c r="D61" s="17">
        <v>28359</v>
      </c>
      <c r="E61" s="17">
        <v>28012</v>
      </c>
      <c r="F61" s="17">
        <v>8590</v>
      </c>
      <c r="G61" s="17">
        <v>0</v>
      </c>
      <c r="H61" s="17">
        <v>19422</v>
      </c>
      <c r="I61" s="17">
        <v>0</v>
      </c>
      <c r="J61" s="17">
        <v>28012</v>
      </c>
      <c r="K61" s="17">
        <v>8590</v>
      </c>
      <c r="L61" s="17">
        <v>0</v>
      </c>
      <c r="M61" s="17">
        <v>19422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8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347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16104</v>
      </c>
      <c r="BA61" s="19">
        <v>13321</v>
      </c>
      <c r="BB61" s="19">
        <v>0</v>
      </c>
      <c r="BC61" s="19">
        <v>3427</v>
      </c>
      <c r="BD61" s="19">
        <v>0</v>
      </c>
      <c r="BE61" s="19">
        <v>9894</v>
      </c>
      <c r="BF61" s="19">
        <v>0</v>
      </c>
      <c r="BG61" s="19">
        <v>0</v>
      </c>
      <c r="BH61" s="19">
        <v>0</v>
      </c>
      <c r="BI61" s="19">
        <v>2783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269</v>
      </c>
      <c r="BW61" s="19">
        <v>134</v>
      </c>
      <c r="BX61" s="19">
        <v>0</v>
      </c>
      <c r="BY61" s="19">
        <v>134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9630</v>
      </c>
      <c r="EI61" s="19">
        <v>1403</v>
      </c>
      <c r="EJ61" s="19">
        <v>0</v>
      </c>
      <c r="EK61" s="19">
        <v>0</v>
      </c>
      <c r="EL61" s="19">
        <v>0</v>
      </c>
      <c r="EM61" s="19">
        <v>1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19">
        <v>0</v>
      </c>
      <c r="EU61" s="19">
        <v>0</v>
      </c>
      <c r="EV61" s="19">
        <v>140</v>
      </c>
      <c r="EW61" s="19">
        <v>0</v>
      </c>
      <c r="EX61" s="19">
        <v>9</v>
      </c>
      <c r="EY61" s="19">
        <v>1094</v>
      </c>
      <c r="EZ61" s="19">
        <v>0</v>
      </c>
      <c r="FA61" s="19">
        <v>0</v>
      </c>
      <c r="FB61" s="19">
        <v>0</v>
      </c>
      <c r="FC61" s="19">
        <v>0</v>
      </c>
      <c r="FD61" s="19">
        <v>0</v>
      </c>
      <c r="FE61" s="19">
        <v>0</v>
      </c>
      <c r="FF61" s="19">
        <v>0</v>
      </c>
      <c r="FG61" s="19">
        <v>0</v>
      </c>
      <c r="FH61" s="19">
        <v>0</v>
      </c>
      <c r="FI61" s="19">
        <v>1</v>
      </c>
      <c r="FJ61" s="19">
        <v>0</v>
      </c>
      <c r="FK61" s="19">
        <v>0</v>
      </c>
      <c r="FL61" s="19">
        <v>0</v>
      </c>
      <c r="FM61" s="19">
        <v>0</v>
      </c>
      <c r="FN61" s="19">
        <v>0</v>
      </c>
      <c r="FO61" s="19">
        <v>0</v>
      </c>
      <c r="FP61" s="19">
        <v>158</v>
      </c>
      <c r="FQ61" s="19">
        <v>0</v>
      </c>
      <c r="FR61" s="19">
        <v>0</v>
      </c>
      <c r="FS61" s="19">
        <v>0</v>
      </c>
      <c r="FT61" s="19">
        <v>0</v>
      </c>
      <c r="FU61" s="19">
        <v>0</v>
      </c>
      <c r="FV61" s="19">
        <v>0</v>
      </c>
      <c r="FW61" s="19">
        <v>0</v>
      </c>
      <c r="FX61" s="19">
        <v>0</v>
      </c>
      <c r="FY61" s="19">
        <v>0</v>
      </c>
      <c r="FZ61" s="19">
        <v>0</v>
      </c>
      <c r="GA61" s="19">
        <v>0</v>
      </c>
      <c r="GB61" s="19">
        <v>0</v>
      </c>
      <c r="GC61" s="19">
        <v>0</v>
      </c>
      <c r="GD61" s="19">
        <v>0</v>
      </c>
      <c r="GE61" s="19">
        <v>0</v>
      </c>
      <c r="GF61" s="19">
        <v>0</v>
      </c>
      <c r="GG61" s="19">
        <v>0</v>
      </c>
      <c r="GH61" s="20"/>
      <c r="GI61" s="19">
        <v>0</v>
      </c>
      <c r="GJ61" s="19">
        <f t="shared" si="0"/>
        <v>0</v>
      </c>
      <c r="GK61" s="19">
        <v>0</v>
      </c>
      <c r="GL61" s="19">
        <f t="shared" si="1"/>
        <v>0</v>
      </c>
    </row>
    <row r="62" spans="1:194" ht="18" customHeight="1" x14ac:dyDescent="0.3">
      <c r="A62" s="17">
        <v>44</v>
      </c>
      <c r="B62" s="17" t="s">
        <v>227</v>
      </c>
      <c r="C62" s="17">
        <v>11</v>
      </c>
      <c r="D62" s="17">
        <v>23226</v>
      </c>
      <c r="E62" s="17">
        <v>13685</v>
      </c>
      <c r="F62" s="17">
        <v>6316</v>
      </c>
      <c r="G62" s="17">
        <v>0</v>
      </c>
      <c r="H62" s="17">
        <v>7369</v>
      </c>
      <c r="I62" s="17">
        <v>0</v>
      </c>
      <c r="J62" s="17">
        <v>12930</v>
      </c>
      <c r="K62" s="17">
        <v>5722</v>
      </c>
      <c r="L62" s="17">
        <v>0</v>
      </c>
      <c r="M62" s="17">
        <v>7208</v>
      </c>
      <c r="N62" s="17">
        <v>0</v>
      </c>
      <c r="O62" s="17">
        <v>755</v>
      </c>
      <c r="P62" s="17">
        <v>594</v>
      </c>
      <c r="Q62" s="17">
        <v>0</v>
      </c>
      <c r="R62" s="17">
        <v>161</v>
      </c>
      <c r="S62" s="17">
        <v>0</v>
      </c>
      <c r="T62" s="17">
        <v>0</v>
      </c>
      <c r="U62" s="18">
        <v>13685</v>
      </c>
      <c r="V62" s="19">
        <v>2535</v>
      </c>
      <c r="W62" s="19">
        <v>2090</v>
      </c>
      <c r="X62" s="19">
        <v>79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811</v>
      </c>
      <c r="AF62" s="19">
        <v>811</v>
      </c>
      <c r="AG62" s="19">
        <v>0</v>
      </c>
      <c r="AH62" s="19">
        <v>6164</v>
      </c>
      <c r="AI62" s="19">
        <v>6164</v>
      </c>
      <c r="AJ62" s="19">
        <v>880</v>
      </c>
      <c r="AK62" s="19">
        <v>0</v>
      </c>
      <c r="AL62" s="19">
        <v>0</v>
      </c>
      <c r="AM62" s="19">
        <v>0</v>
      </c>
      <c r="AN62" s="19">
        <v>519</v>
      </c>
      <c r="AO62" s="19">
        <v>1395</v>
      </c>
      <c r="AP62" s="19">
        <v>577</v>
      </c>
      <c r="AQ62" s="19">
        <v>818</v>
      </c>
      <c r="AR62" s="19">
        <v>3002</v>
      </c>
      <c r="AS62" s="19">
        <v>0</v>
      </c>
      <c r="AT62" s="19">
        <v>652</v>
      </c>
      <c r="AU62" s="19">
        <v>0</v>
      </c>
      <c r="AV62" s="19">
        <v>6331</v>
      </c>
      <c r="AW62" s="19">
        <v>6331</v>
      </c>
      <c r="AX62" s="19">
        <v>0</v>
      </c>
      <c r="AY62" s="19">
        <v>0</v>
      </c>
      <c r="AZ62" s="19">
        <v>22726</v>
      </c>
      <c r="BA62" s="19">
        <v>17052</v>
      </c>
      <c r="BB62" s="19">
        <v>117</v>
      </c>
      <c r="BC62" s="19">
        <v>4402</v>
      </c>
      <c r="BD62" s="19">
        <v>0</v>
      </c>
      <c r="BE62" s="19">
        <v>12650</v>
      </c>
      <c r="BF62" s="19">
        <v>0</v>
      </c>
      <c r="BG62" s="19">
        <v>17052</v>
      </c>
      <c r="BH62" s="19">
        <v>0</v>
      </c>
      <c r="BI62" s="19">
        <v>3139</v>
      </c>
      <c r="BJ62" s="19">
        <v>0</v>
      </c>
      <c r="BK62" s="19">
        <v>0</v>
      </c>
      <c r="BL62" s="19">
        <v>0</v>
      </c>
      <c r="BM62" s="19">
        <v>0</v>
      </c>
      <c r="BN62" s="19">
        <v>757</v>
      </c>
      <c r="BO62" s="19">
        <v>457</v>
      </c>
      <c r="BP62" s="19">
        <v>227</v>
      </c>
      <c r="BQ62" s="19">
        <v>28</v>
      </c>
      <c r="BR62" s="19">
        <v>45</v>
      </c>
      <c r="BS62" s="19">
        <v>923</v>
      </c>
      <c r="BT62" s="19">
        <v>256</v>
      </c>
      <c r="BU62" s="19">
        <v>667</v>
      </c>
      <c r="BV62" s="19">
        <v>1099</v>
      </c>
      <c r="BW62" s="19">
        <v>1120</v>
      </c>
      <c r="BX62" s="19">
        <v>302</v>
      </c>
      <c r="BY62" s="19">
        <v>818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20768</v>
      </c>
      <c r="CG62" s="19">
        <v>2693</v>
      </c>
      <c r="CH62" s="19">
        <v>415</v>
      </c>
      <c r="CI62" s="19">
        <v>0</v>
      </c>
      <c r="CJ62" s="19">
        <v>0</v>
      </c>
      <c r="CK62" s="19">
        <v>27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17</v>
      </c>
      <c r="CX62" s="19">
        <v>10</v>
      </c>
      <c r="CY62" s="19">
        <v>290</v>
      </c>
      <c r="CZ62" s="19">
        <v>322</v>
      </c>
      <c r="DA62" s="19">
        <v>0</v>
      </c>
      <c r="DB62" s="19">
        <v>0</v>
      </c>
      <c r="DC62" s="19">
        <v>0</v>
      </c>
      <c r="DD62" s="19">
        <v>0</v>
      </c>
      <c r="DE62" s="19">
        <v>353</v>
      </c>
      <c r="DF62" s="19">
        <v>50</v>
      </c>
      <c r="DG62" s="19">
        <v>0</v>
      </c>
      <c r="DH62" s="19">
        <v>0</v>
      </c>
      <c r="DI62" s="19">
        <v>0</v>
      </c>
      <c r="DJ62" s="19">
        <v>113</v>
      </c>
      <c r="DK62" s="19">
        <v>0</v>
      </c>
      <c r="DL62" s="19">
        <v>4</v>
      </c>
      <c r="DM62" s="19">
        <v>0</v>
      </c>
      <c r="DN62" s="19">
        <v>0</v>
      </c>
      <c r="DO62" s="19">
        <v>0</v>
      </c>
      <c r="DP62" s="19">
        <v>563</v>
      </c>
      <c r="DQ62" s="19">
        <v>0</v>
      </c>
      <c r="DR62" s="19">
        <v>109</v>
      </c>
      <c r="DS62" s="19">
        <v>124</v>
      </c>
      <c r="DT62" s="19">
        <v>11</v>
      </c>
      <c r="DU62" s="19">
        <v>289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2454</v>
      </c>
      <c r="EE62" s="19">
        <v>239</v>
      </c>
      <c r="EF62" s="19">
        <v>0</v>
      </c>
      <c r="EG62" s="19">
        <v>0</v>
      </c>
      <c r="EH62" s="19">
        <v>19358</v>
      </c>
      <c r="EI62" s="19">
        <v>2703</v>
      </c>
      <c r="EJ62" s="19">
        <v>63</v>
      </c>
      <c r="EK62" s="19">
        <v>0</v>
      </c>
      <c r="EL62" s="19">
        <v>0</v>
      </c>
      <c r="EM62" s="19">
        <v>48</v>
      </c>
      <c r="EN62" s="19">
        <v>11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19">
        <v>0</v>
      </c>
      <c r="EU62" s="19">
        <v>0</v>
      </c>
      <c r="EV62" s="19">
        <v>278</v>
      </c>
      <c r="EW62" s="19">
        <v>0</v>
      </c>
      <c r="EX62" s="19">
        <v>163</v>
      </c>
      <c r="EY62" s="19">
        <v>428</v>
      </c>
      <c r="EZ62" s="19">
        <v>0</v>
      </c>
      <c r="FA62" s="19">
        <v>0</v>
      </c>
      <c r="FB62" s="19">
        <v>0</v>
      </c>
      <c r="FC62" s="19">
        <v>0</v>
      </c>
      <c r="FD62" s="19">
        <v>0</v>
      </c>
      <c r="FE62" s="19">
        <v>0</v>
      </c>
      <c r="FF62" s="19">
        <v>0</v>
      </c>
      <c r="FG62" s="19">
        <v>1620</v>
      </c>
      <c r="FH62" s="19">
        <v>0</v>
      </c>
      <c r="FI62" s="19">
        <v>21</v>
      </c>
      <c r="FJ62" s="19">
        <v>0</v>
      </c>
      <c r="FK62" s="19">
        <v>0</v>
      </c>
      <c r="FL62" s="19">
        <v>0</v>
      </c>
      <c r="FM62" s="19">
        <v>0</v>
      </c>
      <c r="FN62" s="19">
        <v>19</v>
      </c>
      <c r="FO62" s="19">
        <v>0</v>
      </c>
      <c r="FP62" s="19">
        <v>52</v>
      </c>
      <c r="FQ62" s="19">
        <v>0</v>
      </c>
      <c r="FR62" s="19">
        <v>0</v>
      </c>
      <c r="FS62" s="19">
        <v>0</v>
      </c>
      <c r="FT62" s="19">
        <v>0</v>
      </c>
      <c r="FU62" s="19">
        <v>0</v>
      </c>
      <c r="FV62" s="19">
        <v>0</v>
      </c>
      <c r="FW62" s="19">
        <v>0</v>
      </c>
      <c r="FX62" s="19">
        <v>0</v>
      </c>
      <c r="FY62" s="19">
        <v>0</v>
      </c>
      <c r="FZ62" s="19">
        <v>0</v>
      </c>
      <c r="GA62" s="19">
        <v>0</v>
      </c>
      <c r="GB62" s="19">
        <v>0</v>
      </c>
      <c r="GC62" s="19">
        <v>0</v>
      </c>
      <c r="GD62" s="19">
        <v>6957</v>
      </c>
      <c r="GE62" s="19">
        <v>0</v>
      </c>
      <c r="GF62" s="19">
        <v>0</v>
      </c>
      <c r="GG62" s="19">
        <v>0</v>
      </c>
      <c r="GH62" s="20"/>
      <c r="GI62" s="19">
        <v>0</v>
      </c>
      <c r="GJ62" s="19">
        <f t="shared" si="0"/>
        <v>0</v>
      </c>
      <c r="GK62" s="19">
        <v>0</v>
      </c>
      <c r="GL62" s="19">
        <f t="shared" si="1"/>
        <v>0</v>
      </c>
    </row>
    <row r="63" spans="1:194" ht="18" customHeight="1" x14ac:dyDescent="0.3">
      <c r="A63" s="17">
        <v>45</v>
      </c>
      <c r="B63" s="17" t="s">
        <v>228</v>
      </c>
      <c r="C63" s="17">
        <v>94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8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1938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2998</v>
      </c>
      <c r="CG63" s="19">
        <v>770</v>
      </c>
      <c r="CH63" s="19">
        <v>770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0</v>
      </c>
      <c r="DS63" s="19">
        <v>0</v>
      </c>
      <c r="DT63" s="19">
        <v>0</v>
      </c>
      <c r="DU63" s="19">
        <v>0</v>
      </c>
      <c r="DV63" s="19">
        <v>0</v>
      </c>
      <c r="DW63" s="19">
        <v>0</v>
      </c>
      <c r="DX63" s="19">
        <v>0</v>
      </c>
      <c r="DY63" s="19">
        <v>0</v>
      </c>
      <c r="DZ63" s="19">
        <v>0</v>
      </c>
      <c r="EA63" s="19">
        <v>0</v>
      </c>
      <c r="EB63" s="19">
        <v>0</v>
      </c>
      <c r="EC63" s="19">
        <v>0</v>
      </c>
      <c r="ED63" s="19">
        <v>758</v>
      </c>
      <c r="EE63" s="19">
        <v>12</v>
      </c>
      <c r="EF63" s="19">
        <v>0</v>
      </c>
      <c r="EG63" s="19">
        <v>0</v>
      </c>
      <c r="EH63" s="19">
        <v>2149</v>
      </c>
      <c r="EI63" s="19">
        <v>845</v>
      </c>
      <c r="EJ63" s="19">
        <v>689</v>
      </c>
      <c r="EK63" s="19">
        <v>158</v>
      </c>
      <c r="EL63" s="19">
        <v>0</v>
      </c>
      <c r="EM63" s="19">
        <v>0</v>
      </c>
      <c r="EN63" s="19">
        <v>0</v>
      </c>
      <c r="EO63" s="19">
        <v>0</v>
      </c>
      <c r="EP63" s="19">
        <v>0</v>
      </c>
      <c r="EQ63" s="19">
        <v>0</v>
      </c>
      <c r="ER63" s="19">
        <v>0</v>
      </c>
      <c r="ES63" s="19">
        <v>0</v>
      </c>
      <c r="ET63" s="19">
        <v>0</v>
      </c>
      <c r="EU63" s="19">
        <v>0</v>
      </c>
      <c r="EV63" s="19">
        <v>0</v>
      </c>
      <c r="EW63" s="19">
        <v>0</v>
      </c>
      <c r="EX63" s="19">
        <v>0</v>
      </c>
      <c r="EY63" s="19">
        <v>0</v>
      </c>
      <c r="EZ63" s="19">
        <v>0</v>
      </c>
      <c r="FA63" s="19">
        <v>0</v>
      </c>
      <c r="FB63" s="19">
        <v>0</v>
      </c>
      <c r="FC63" s="19">
        <v>0</v>
      </c>
      <c r="FD63" s="19">
        <v>0</v>
      </c>
      <c r="FE63" s="19">
        <v>0</v>
      </c>
      <c r="FF63" s="19">
        <v>0</v>
      </c>
      <c r="FG63" s="19">
        <v>0</v>
      </c>
      <c r="FH63" s="19">
        <v>0</v>
      </c>
      <c r="FI63" s="19">
        <v>0</v>
      </c>
      <c r="FJ63" s="19">
        <v>0</v>
      </c>
      <c r="FK63" s="19">
        <v>0</v>
      </c>
      <c r="FL63" s="19">
        <v>0</v>
      </c>
      <c r="FM63" s="19">
        <v>0</v>
      </c>
      <c r="FN63" s="19">
        <v>0</v>
      </c>
      <c r="FO63" s="19">
        <v>0</v>
      </c>
      <c r="FP63" s="19">
        <v>156</v>
      </c>
      <c r="FQ63" s="19">
        <v>0</v>
      </c>
      <c r="FR63" s="19">
        <v>0</v>
      </c>
      <c r="FS63" s="19">
        <v>0</v>
      </c>
      <c r="FT63" s="19">
        <v>0</v>
      </c>
      <c r="FU63" s="19">
        <v>0</v>
      </c>
      <c r="FV63" s="19">
        <v>0</v>
      </c>
      <c r="FW63" s="19">
        <v>0</v>
      </c>
      <c r="FX63" s="19">
        <v>0</v>
      </c>
      <c r="FY63" s="19">
        <v>0</v>
      </c>
      <c r="FZ63" s="19">
        <v>0</v>
      </c>
      <c r="GA63" s="19">
        <v>0</v>
      </c>
      <c r="GB63" s="19">
        <v>0</v>
      </c>
      <c r="GC63" s="19">
        <v>0</v>
      </c>
      <c r="GD63" s="19">
        <v>0</v>
      </c>
      <c r="GE63" s="19">
        <v>0</v>
      </c>
      <c r="GF63" s="19">
        <v>0</v>
      </c>
      <c r="GG63" s="19">
        <v>0</v>
      </c>
      <c r="GH63" s="20"/>
      <c r="GI63" s="19">
        <v>0</v>
      </c>
      <c r="GJ63" s="19">
        <f t="shared" si="0"/>
        <v>0</v>
      </c>
      <c r="GK63" s="19">
        <v>0</v>
      </c>
      <c r="GL63" s="19">
        <f t="shared" si="1"/>
        <v>0</v>
      </c>
    </row>
    <row r="64" spans="1:194" ht="18" customHeight="1" x14ac:dyDescent="0.3">
      <c r="A64" s="17">
        <v>46</v>
      </c>
      <c r="B64" s="17" t="s">
        <v>229</v>
      </c>
      <c r="C64" s="17">
        <v>113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8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7551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1498</v>
      </c>
      <c r="EI64" s="19">
        <v>1498</v>
      </c>
      <c r="EJ64" s="19">
        <v>1498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>
        <v>0</v>
      </c>
      <c r="EQ64" s="19">
        <v>0</v>
      </c>
      <c r="ER64" s="19">
        <v>0</v>
      </c>
      <c r="ES64" s="19">
        <v>0</v>
      </c>
      <c r="ET64" s="19">
        <v>0</v>
      </c>
      <c r="EU64" s="19">
        <v>0</v>
      </c>
      <c r="EV64" s="19">
        <v>0</v>
      </c>
      <c r="EW64" s="19">
        <v>0</v>
      </c>
      <c r="EX64" s="19">
        <v>0</v>
      </c>
      <c r="EY64" s="19">
        <v>0</v>
      </c>
      <c r="EZ64" s="19">
        <v>0</v>
      </c>
      <c r="FA64" s="19">
        <v>0</v>
      </c>
      <c r="FB64" s="19">
        <v>0</v>
      </c>
      <c r="FC64" s="19">
        <v>0</v>
      </c>
      <c r="FD64" s="19">
        <v>0</v>
      </c>
      <c r="FE64" s="19">
        <v>0</v>
      </c>
      <c r="FF64" s="19">
        <v>0</v>
      </c>
      <c r="FG64" s="19">
        <v>0</v>
      </c>
      <c r="FH64" s="19">
        <v>0</v>
      </c>
      <c r="FI64" s="19">
        <v>0</v>
      </c>
      <c r="FJ64" s="19">
        <v>0</v>
      </c>
      <c r="FK64" s="19">
        <v>0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0</v>
      </c>
      <c r="FU64" s="19">
        <v>0</v>
      </c>
      <c r="FV64" s="19">
        <v>0</v>
      </c>
      <c r="FW64" s="19">
        <v>0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20"/>
      <c r="GI64" s="19">
        <v>0</v>
      </c>
      <c r="GJ64" s="19">
        <f t="shared" si="0"/>
        <v>0</v>
      </c>
      <c r="GK64" s="19">
        <v>0</v>
      </c>
      <c r="GL64" s="19">
        <f t="shared" si="1"/>
        <v>0</v>
      </c>
    </row>
    <row r="65" spans="1:194" ht="18" customHeight="1" x14ac:dyDescent="0.3">
      <c r="A65" s="17">
        <v>47</v>
      </c>
      <c r="B65" s="17" t="s">
        <v>230</v>
      </c>
      <c r="C65" s="17">
        <v>92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8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5013</v>
      </c>
      <c r="BO65" s="19">
        <v>784</v>
      </c>
      <c r="BP65" s="19">
        <v>2033</v>
      </c>
      <c r="BQ65" s="19">
        <v>1067</v>
      </c>
      <c r="BR65" s="19">
        <v>1129</v>
      </c>
      <c r="BS65" s="19">
        <v>1712</v>
      </c>
      <c r="BT65" s="19">
        <v>387</v>
      </c>
      <c r="BU65" s="19">
        <v>1325</v>
      </c>
      <c r="BV65" s="19">
        <v>1757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>
        <v>0</v>
      </c>
      <c r="EQ65" s="19">
        <v>0</v>
      </c>
      <c r="ER65" s="19">
        <v>0</v>
      </c>
      <c r="ES65" s="19">
        <v>0</v>
      </c>
      <c r="ET65" s="19">
        <v>0</v>
      </c>
      <c r="EU65" s="19">
        <v>0</v>
      </c>
      <c r="EV65" s="19">
        <v>0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0</v>
      </c>
      <c r="FC65" s="19">
        <v>0</v>
      </c>
      <c r="FD65" s="19">
        <v>0</v>
      </c>
      <c r="FE65" s="19">
        <v>0</v>
      </c>
      <c r="FF65" s="19">
        <v>0</v>
      </c>
      <c r="FG65" s="19">
        <v>0</v>
      </c>
      <c r="FH65" s="19">
        <v>0</v>
      </c>
      <c r="FI65" s="19">
        <v>0</v>
      </c>
      <c r="FJ65" s="19">
        <v>0</v>
      </c>
      <c r="FK65" s="19">
        <v>0</v>
      </c>
      <c r="FL65" s="19">
        <v>0</v>
      </c>
      <c r="FM65" s="19">
        <v>0</v>
      </c>
      <c r="FN65" s="19">
        <v>0</v>
      </c>
      <c r="FO65" s="19">
        <v>0</v>
      </c>
      <c r="FP65" s="19">
        <v>0</v>
      </c>
      <c r="FQ65" s="19">
        <v>0</v>
      </c>
      <c r="FR65" s="19">
        <v>0</v>
      </c>
      <c r="FS65" s="19">
        <v>0</v>
      </c>
      <c r="FT65" s="19">
        <v>0</v>
      </c>
      <c r="FU65" s="19">
        <v>0</v>
      </c>
      <c r="FV65" s="19">
        <v>0</v>
      </c>
      <c r="FW65" s="19">
        <v>0</v>
      </c>
      <c r="FX65" s="19">
        <v>0</v>
      </c>
      <c r="FY65" s="19">
        <v>0</v>
      </c>
      <c r="FZ65" s="19">
        <v>0</v>
      </c>
      <c r="GA65" s="19">
        <v>0</v>
      </c>
      <c r="GB65" s="19">
        <v>0</v>
      </c>
      <c r="GC65" s="19">
        <v>0</v>
      </c>
      <c r="GD65" s="19">
        <v>0</v>
      </c>
      <c r="GE65" s="19">
        <v>0</v>
      </c>
      <c r="GF65" s="19">
        <v>0</v>
      </c>
      <c r="GG65" s="19">
        <v>0</v>
      </c>
      <c r="GH65" s="20"/>
      <c r="GI65" s="19">
        <v>0</v>
      </c>
      <c r="GJ65" s="19">
        <f t="shared" si="0"/>
        <v>0</v>
      </c>
      <c r="GK65" s="19">
        <v>0</v>
      </c>
      <c r="GL65" s="19">
        <f t="shared" si="1"/>
        <v>0</v>
      </c>
    </row>
    <row r="66" spans="1:194" ht="18" customHeight="1" x14ac:dyDescent="0.3">
      <c r="A66" s="17">
        <v>48</v>
      </c>
      <c r="B66" s="17" t="s">
        <v>231</v>
      </c>
      <c r="C66" s="17">
        <v>96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8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1531</v>
      </c>
      <c r="BT66" s="19">
        <v>0</v>
      </c>
      <c r="BU66" s="19">
        <v>1531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9">
        <v>0</v>
      </c>
      <c r="FD66" s="19">
        <v>0</v>
      </c>
      <c r="FE66" s="19">
        <v>0</v>
      </c>
      <c r="FF66" s="19">
        <v>0</v>
      </c>
      <c r="FG66" s="19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0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0</v>
      </c>
      <c r="GF66" s="19">
        <v>0</v>
      </c>
      <c r="GG66" s="19">
        <v>0</v>
      </c>
      <c r="GH66" s="20"/>
      <c r="GI66" s="19">
        <v>0</v>
      </c>
      <c r="GJ66" s="19">
        <f t="shared" si="0"/>
        <v>0</v>
      </c>
      <c r="GK66" s="19">
        <v>0</v>
      </c>
      <c r="GL66" s="19">
        <f t="shared" si="1"/>
        <v>0</v>
      </c>
    </row>
    <row r="67" spans="1:194" ht="18" customHeight="1" x14ac:dyDescent="0.3">
      <c r="A67" s="17">
        <v>49</v>
      </c>
      <c r="B67" s="17" t="s">
        <v>232</v>
      </c>
      <c r="C67" s="17">
        <v>102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8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981</v>
      </c>
      <c r="BT67" s="19">
        <v>0</v>
      </c>
      <c r="BU67" s="19">
        <v>981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9">
        <v>0</v>
      </c>
      <c r="FD67" s="19">
        <v>0</v>
      </c>
      <c r="FE67" s="19">
        <v>0</v>
      </c>
      <c r="FF67" s="19">
        <v>0</v>
      </c>
      <c r="FG67" s="19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20"/>
      <c r="GI67" s="19">
        <v>0</v>
      </c>
      <c r="GJ67" s="19">
        <f t="shared" si="0"/>
        <v>0</v>
      </c>
      <c r="GK67" s="19">
        <v>0</v>
      </c>
      <c r="GL67" s="19">
        <f t="shared" si="1"/>
        <v>0</v>
      </c>
    </row>
    <row r="68" spans="1:194" ht="18" customHeight="1" x14ac:dyDescent="0.3">
      <c r="A68" s="17">
        <v>50</v>
      </c>
      <c r="B68" s="17" t="s">
        <v>233</v>
      </c>
      <c r="C68" s="17">
        <v>122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8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2672</v>
      </c>
      <c r="BT68" s="19">
        <v>0</v>
      </c>
      <c r="BU68" s="19">
        <v>2672</v>
      </c>
      <c r="BV68" s="19">
        <v>4468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>
        <v>0</v>
      </c>
      <c r="EQ68" s="19">
        <v>0</v>
      </c>
      <c r="ER68" s="19">
        <v>0</v>
      </c>
      <c r="ES68" s="19">
        <v>0</v>
      </c>
      <c r="ET68" s="19">
        <v>0</v>
      </c>
      <c r="EU68" s="19">
        <v>0</v>
      </c>
      <c r="EV68" s="19">
        <v>0</v>
      </c>
      <c r="EW68" s="19">
        <v>0</v>
      </c>
      <c r="EX68" s="19">
        <v>0</v>
      </c>
      <c r="EY68" s="19">
        <v>0</v>
      </c>
      <c r="EZ68" s="19">
        <v>0</v>
      </c>
      <c r="FA68" s="19">
        <v>0</v>
      </c>
      <c r="FB68" s="19">
        <v>0</v>
      </c>
      <c r="FC68" s="19">
        <v>0</v>
      </c>
      <c r="FD68" s="19">
        <v>0</v>
      </c>
      <c r="FE68" s="19">
        <v>0</v>
      </c>
      <c r="FF68" s="19">
        <v>0</v>
      </c>
      <c r="FG68" s="19">
        <v>0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0</v>
      </c>
      <c r="FQ68" s="19">
        <v>0</v>
      </c>
      <c r="FR68" s="19">
        <v>0</v>
      </c>
      <c r="FS68" s="19">
        <v>0</v>
      </c>
      <c r="FT68" s="19">
        <v>0</v>
      </c>
      <c r="FU68" s="19">
        <v>0</v>
      </c>
      <c r="FV68" s="19">
        <v>0</v>
      </c>
      <c r="FW68" s="19">
        <v>0</v>
      </c>
      <c r="FX68" s="19">
        <v>0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0</v>
      </c>
      <c r="GE68" s="19">
        <v>0</v>
      </c>
      <c r="GF68" s="19">
        <v>0</v>
      </c>
      <c r="GG68" s="19">
        <v>0</v>
      </c>
      <c r="GH68" s="20"/>
      <c r="GI68" s="19">
        <v>0</v>
      </c>
      <c r="GJ68" s="19">
        <f t="shared" si="0"/>
        <v>0</v>
      </c>
      <c r="GK68" s="19">
        <v>0</v>
      </c>
      <c r="GL68" s="19">
        <f t="shared" si="1"/>
        <v>0</v>
      </c>
    </row>
    <row r="69" spans="1:194" ht="18" customHeight="1" x14ac:dyDescent="0.3">
      <c r="A69" s="17">
        <v>51</v>
      </c>
      <c r="B69" s="17" t="s">
        <v>234</v>
      </c>
      <c r="C69" s="17">
        <v>107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8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2920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2920</v>
      </c>
      <c r="BK69" s="19">
        <v>2546</v>
      </c>
      <c r="BL69" s="19">
        <v>374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21938</v>
      </c>
      <c r="EI69" s="19">
        <v>757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757</v>
      </c>
      <c r="FA69" s="19">
        <v>0</v>
      </c>
      <c r="FB69" s="19">
        <v>0</v>
      </c>
      <c r="FC69" s="19">
        <v>0</v>
      </c>
      <c r="FD69" s="19">
        <v>0</v>
      </c>
      <c r="FE69" s="19">
        <v>0</v>
      </c>
      <c r="FF69" s="19">
        <v>0</v>
      </c>
      <c r="FG69" s="19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757</v>
      </c>
      <c r="FW69" s="19">
        <v>705</v>
      </c>
      <c r="FX69" s="19">
        <v>52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20"/>
      <c r="GI69" s="19">
        <v>0</v>
      </c>
      <c r="GJ69" s="19">
        <f t="shared" si="0"/>
        <v>0</v>
      </c>
      <c r="GK69" s="19">
        <v>0</v>
      </c>
      <c r="GL69" s="19">
        <f t="shared" si="1"/>
        <v>0</v>
      </c>
    </row>
    <row r="70" spans="1:194" ht="18" customHeight="1" x14ac:dyDescent="0.3">
      <c r="A70" s="17">
        <v>52</v>
      </c>
      <c r="B70" s="17" t="s">
        <v>235</v>
      </c>
      <c r="C70" s="17">
        <v>126</v>
      </c>
      <c r="D70" s="17">
        <v>1796</v>
      </c>
      <c r="E70" s="17">
        <v>1320</v>
      </c>
      <c r="F70" s="17">
        <v>940</v>
      </c>
      <c r="G70" s="17">
        <v>0</v>
      </c>
      <c r="H70" s="17">
        <v>380</v>
      </c>
      <c r="I70" s="17">
        <v>0</v>
      </c>
      <c r="J70" s="17">
        <v>1305</v>
      </c>
      <c r="K70" s="17">
        <v>925</v>
      </c>
      <c r="L70" s="17">
        <v>0</v>
      </c>
      <c r="M70" s="17">
        <v>380</v>
      </c>
      <c r="N70" s="17">
        <v>0</v>
      </c>
      <c r="O70" s="17">
        <v>15</v>
      </c>
      <c r="P70" s="17">
        <v>15</v>
      </c>
      <c r="Q70" s="17">
        <v>0</v>
      </c>
      <c r="R70" s="17">
        <v>0</v>
      </c>
      <c r="S70" s="17">
        <v>0</v>
      </c>
      <c r="T70" s="17">
        <v>0</v>
      </c>
      <c r="U70" s="18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476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1492</v>
      </c>
      <c r="BA70" s="19">
        <v>57</v>
      </c>
      <c r="BB70" s="19">
        <v>0</v>
      </c>
      <c r="BC70" s="19">
        <v>57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1435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2286</v>
      </c>
      <c r="BT70" s="19">
        <v>777</v>
      </c>
      <c r="BU70" s="19">
        <v>1509</v>
      </c>
      <c r="BV70" s="19">
        <v>123</v>
      </c>
      <c r="BW70" s="19">
        <v>144</v>
      </c>
      <c r="BX70" s="19">
        <v>144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6705</v>
      </c>
      <c r="EI70" s="19">
        <v>846</v>
      </c>
      <c r="EJ70" s="19">
        <v>131</v>
      </c>
      <c r="EK70" s="19">
        <v>0</v>
      </c>
      <c r="EL70" s="19">
        <v>0</v>
      </c>
      <c r="EM70" s="19">
        <v>10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19">
        <v>0</v>
      </c>
      <c r="EU70" s="19">
        <v>0</v>
      </c>
      <c r="EV70" s="19">
        <v>464</v>
      </c>
      <c r="EW70" s="19">
        <v>0</v>
      </c>
      <c r="EX70" s="19">
        <v>0</v>
      </c>
      <c r="EY70" s="19">
        <v>120</v>
      </c>
      <c r="EZ70" s="19">
        <v>16</v>
      </c>
      <c r="FA70" s="19">
        <v>0</v>
      </c>
      <c r="FB70" s="19">
        <v>0</v>
      </c>
      <c r="FC70" s="19">
        <v>0</v>
      </c>
      <c r="FD70" s="19">
        <v>0</v>
      </c>
      <c r="FE70" s="19">
        <v>0</v>
      </c>
      <c r="FF70" s="19">
        <v>0</v>
      </c>
      <c r="FG70" s="19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105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0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20"/>
      <c r="GI70" s="19">
        <v>0</v>
      </c>
      <c r="GJ70" s="19">
        <f t="shared" si="0"/>
        <v>0</v>
      </c>
      <c r="GK70" s="19">
        <v>0</v>
      </c>
      <c r="GL70" s="19">
        <f t="shared" si="1"/>
        <v>0</v>
      </c>
    </row>
    <row r="71" spans="1:194" ht="18" customHeight="1" x14ac:dyDescent="0.3">
      <c r="A71" s="17">
        <v>53</v>
      </c>
      <c r="B71" s="17" t="s">
        <v>236</v>
      </c>
      <c r="C71" s="17">
        <v>123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8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7235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7235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19">
        <v>0</v>
      </c>
      <c r="ES71" s="19">
        <v>0</v>
      </c>
      <c r="ET71" s="19">
        <v>0</v>
      </c>
      <c r="EU71" s="19">
        <v>0</v>
      </c>
      <c r="EV71" s="19">
        <v>0</v>
      </c>
      <c r="EW71" s="19">
        <v>0</v>
      </c>
      <c r="EX71" s="19">
        <v>0</v>
      </c>
      <c r="EY71" s="19">
        <v>0</v>
      </c>
      <c r="EZ71" s="19">
        <v>0</v>
      </c>
      <c r="FA71" s="19">
        <v>0</v>
      </c>
      <c r="FB71" s="19">
        <v>0</v>
      </c>
      <c r="FC71" s="19">
        <v>0</v>
      </c>
      <c r="FD71" s="19">
        <v>0</v>
      </c>
      <c r="FE71" s="19">
        <v>0</v>
      </c>
      <c r="FF71" s="19">
        <v>0</v>
      </c>
      <c r="FG71" s="19">
        <v>0</v>
      </c>
      <c r="FH71" s="19">
        <v>0</v>
      </c>
      <c r="FI71" s="19">
        <v>0</v>
      </c>
      <c r="FJ71" s="19">
        <v>0</v>
      </c>
      <c r="FK71" s="19">
        <v>0</v>
      </c>
      <c r="FL71" s="19">
        <v>0</v>
      </c>
      <c r="FM71" s="19">
        <v>0</v>
      </c>
      <c r="FN71" s="19">
        <v>0</v>
      </c>
      <c r="FO71" s="19">
        <v>0</v>
      </c>
      <c r="FP71" s="19">
        <v>0</v>
      </c>
      <c r="FQ71" s="19">
        <v>0</v>
      </c>
      <c r="FR71" s="19">
        <v>0</v>
      </c>
      <c r="FS71" s="19">
        <v>0</v>
      </c>
      <c r="FT71" s="19">
        <v>0</v>
      </c>
      <c r="FU71" s="19">
        <v>0</v>
      </c>
      <c r="FV71" s="19">
        <v>0</v>
      </c>
      <c r="FW71" s="19">
        <v>0</v>
      </c>
      <c r="FX71" s="19">
        <v>0</v>
      </c>
      <c r="FY71" s="19">
        <v>0</v>
      </c>
      <c r="FZ71" s="19">
        <v>0</v>
      </c>
      <c r="GA71" s="19">
        <v>0</v>
      </c>
      <c r="GB71" s="19">
        <v>0</v>
      </c>
      <c r="GC71" s="19">
        <v>0</v>
      </c>
      <c r="GD71" s="19">
        <v>0</v>
      </c>
      <c r="GE71" s="19">
        <v>0</v>
      </c>
      <c r="GF71" s="19">
        <v>0</v>
      </c>
      <c r="GG71" s="19">
        <v>0</v>
      </c>
      <c r="GH71" s="20"/>
      <c r="GI71" s="19">
        <v>0</v>
      </c>
      <c r="GJ71" s="19">
        <f t="shared" si="0"/>
        <v>0</v>
      </c>
      <c r="GK71" s="19">
        <v>0</v>
      </c>
      <c r="GL71" s="19">
        <f t="shared" si="1"/>
        <v>0</v>
      </c>
    </row>
    <row r="72" spans="1:194" ht="18" customHeight="1" x14ac:dyDescent="0.3">
      <c r="A72" s="17">
        <v>54</v>
      </c>
      <c r="B72" s="17" t="s">
        <v>237</v>
      </c>
      <c r="C72" s="17">
        <v>141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8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1666</v>
      </c>
      <c r="BT72" s="19">
        <v>278</v>
      </c>
      <c r="BU72" s="19">
        <v>1388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19">
        <v>0</v>
      </c>
      <c r="ES72" s="19">
        <v>0</v>
      </c>
      <c r="ET72" s="19">
        <v>0</v>
      </c>
      <c r="EU72" s="19">
        <v>0</v>
      </c>
      <c r="EV72" s="19">
        <v>0</v>
      </c>
      <c r="EW72" s="19">
        <v>0</v>
      </c>
      <c r="EX72" s="19">
        <v>0</v>
      </c>
      <c r="EY72" s="19">
        <v>0</v>
      </c>
      <c r="EZ72" s="19">
        <v>0</v>
      </c>
      <c r="FA72" s="19">
        <v>0</v>
      </c>
      <c r="FB72" s="19">
        <v>0</v>
      </c>
      <c r="FC72" s="19">
        <v>0</v>
      </c>
      <c r="FD72" s="19">
        <v>0</v>
      </c>
      <c r="FE72" s="19">
        <v>0</v>
      </c>
      <c r="FF72" s="19">
        <v>0</v>
      </c>
      <c r="FG72" s="19">
        <v>0</v>
      </c>
      <c r="FH72" s="19">
        <v>0</v>
      </c>
      <c r="FI72" s="19">
        <v>0</v>
      </c>
      <c r="FJ72" s="19">
        <v>0</v>
      </c>
      <c r="FK72" s="19">
        <v>0</v>
      </c>
      <c r="FL72" s="19">
        <v>0</v>
      </c>
      <c r="FM72" s="19">
        <v>0</v>
      </c>
      <c r="FN72" s="19">
        <v>0</v>
      </c>
      <c r="FO72" s="19">
        <v>0</v>
      </c>
      <c r="FP72" s="19">
        <v>0</v>
      </c>
      <c r="FQ72" s="19">
        <v>0</v>
      </c>
      <c r="FR72" s="19">
        <v>0</v>
      </c>
      <c r="FS72" s="19">
        <v>0</v>
      </c>
      <c r="FT72" s="19">
        <v>0</v>
      </c>
      <c r="FU72" s="19">
        <v>0</v>
      </c>
      <c r="FV72" s="19">
        <v>0</v>
      </c>
      <c r="FW72" s="19">
        <v>0</v>
      </c>
      <c r="FX72" s="19">
        <v>0</v>
      </c>
      <c r="FY72" s="19">
        <v>0</v>
      </c>
      <c r="FZ72" s="19">
        <v>0</v>
      </c>
      <c r="GA72" s="19">
        <v>0</v>
      </c>
      <c r="GB72" s="19">
        <v>0</v>
      </c>
      <c r="GC72" s="19">
        <v>0</v>
      </c>
      <c r="GD72" s="19">
        <v>0</v>
      </c>
      <c r="GE72" s="19">
        <v>0</v>
      </c>
      <c r="GF72" s="19">
        <v>0</v>
      </c>
      <c r="GG72" s="19">
        <v>0</v>
      </c>
      <c r="GH72" s="20"/>
      <c r="GI72" s="19">
        <v>0</v>
      </c>
      <c r="GJ72" s="19">
        <f t="shared" si="0"/>
        <v>0</v>
      </c>
      <c r="GK72" s="19">
        <v>0</v>
      </c>
      <c r="GL72" s="19">
        <f t="shared" si="1"/>
        <v>0</v>
      </c>
    </row>
    <row r="73" spans="1:194" ht="18" customHeight="1" x14ac:dyDescent="0.3">
      <c r="A73" s="17">
        <v>55</v>
      </c>
      <c r="B73" s="17" t="s">
        <v>238</v>
      </c>
      <c r="C73" s="17">
        <v>148</v>
      </c>
      <c r="D73" s="17">
        <v>1043</v>
      </c>
      <c r="E73" s="17">
        <v>1043</v>
      </c>
      <c r="F73" s="17">
        <v>0</v>
      </c>
      <c r="G73" s="17">
        <v>0</v>
      </c>
      <c r="H73" s="17">
        <v>1043</v>
      </c>
      <c r="I73" s="17">
        <v>0</v>
      </c>
      <c r="J73" s="17">
        <v>1036</v>
      </c>
      <c r="K73" s="17">
        <v>0</v>
      </c>
      <c r="L73" s="17">
        <v>0</v>
      </c>
      <c r="M73" s="17">
        <v>1036</v>
      </c>
      <c r="N73" s="17">
        <v>0</v>
      </c>
      <c r="O73" s="17">
        <v>7</v>
      </c>
      <c r="P73" s="17">
        <v>0</v>
      </c>
      <c r="Q73" s="17">
        <v>0</v>
      </c>
      <c r="R73" s="17">
        <v>7</v>
      </c>
      <c r="S73" s="17">
        <v>0</v>
      </c>
      <c r="T73" s="17">
        <v>0</v>
      </c>
      <c r="U73" s="18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21</v>
      </c>
      <c r="BO73" s="19">
        <v>0</v>
      </c>
      <c r="BP73" s="19">
        <v>17</v>
      </c>
      <c r="BQ73" s="19">
        <v>4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2751</v>
      </c>
      <c r="CG73" s="19">
        <v>584</v>
      </c>
      <c r="CH73" s="19">
        <v>162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10</v>
      </c>
      <c r="CY73" s="19">
        <v>0</v>
      </c>
      <c r="CZ73" s="19">
        <v>0</v>
      </c>
      <c r="DA73" s="19">
        <v>0</v>
      </c>
      <c r="DB73" s="19">
        <v>0</v>
      </c>
      <c r="DC73" s="19">
        <v>187</v>
      </c>
      <c r="DD73" s="19">
        <v>0</v>
      </c>
      <c r="DE73" s="19">
        <v>2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49</v>
      </c>
      <c r="DS73" s="19">
        <v>26</v>
      </c>
      <c r="DT73" s="19">
        <v>40</v>
      </c>
      <c r="DU73" s="19">
        <v>108</v>
      </c>
      <c r="DV73" s="19">
        <v>0</v>
      </c>
      <c r="DW73" s="19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409</v>
      </c>
      <c r="EE73" s="19">
        <v>175</v>
      </c>
      <c r="EF73" s="19">
        <v>0</v>
      </c>
      <c r="EG73" s="19">
        <v>0</v>
      </c>
      <c r="EH73" s="19">
        <v>8570</v>
      </c>
      <c r="EI73" s="19">
        <v>865</v>
      </c>
      <c r="EJ73" s="19">
        <v>221</v>
      </c>
      <c r="EK73" s="19">
        <v>0</v>
      </c>
      <c r="EL73" s="19">
        <v>0</v>
      </c>
      <c r="EM73" s="19">
        <v>0</v>
      </c>
      <c r="EN73" s="19">
        <v>0</v>
      </c>
      <c r="EO73" s="19">
        <v>0</v>
      </c>
      <c r="EP73" s="19">
        <v>0</v>
      </c>
      <c r="EQ73" s="19">
        <v>0</v>
      </c>
      <c r="ER73" s="19">
        <v>0</v>
      </c>
      <c r="ES73" s="19">
        <v>0</v>
      </c>
      <c r="ET73" s="19">
        <v>0</v>
      </c>
      <c r="EU73" s="19">
        <v>0</v>
      </c>
      <c r="EV73" s="19">
        <v>0</v>
      </c>
      <c r="EW73" s="19">
        <v>18</v>
      </c>
      <c r="EX73" s="19">
        <v>0</v>
      </c>
      <c r="EY73" s="19">
        <v>0</v>
      </c>
      <c r="EZ73" s="19">
        <v>30</v>
      </c>
      <c r="FA73" s="19">
        <v>0</v>
      </c>
      <c r="FB73" s="19">
        <v>546</v>
      </c>
      <c r="FC73" s="19">
        <v>0</v>
      </c>
      <c r="FD73" s="19">
        <v>514</v>
      </c>
      <c r="FE73" s="19">
        <v>0</v>
      </c>
      <c r="FF73" s="19">
        <v>0</v>
      </c>
      <c r="FG73" s="19">
        <v>0</v>
      </c>
      <c r="FH73" s="19">
        <v>0</v>
      </c>
      <c r="FI73" s="19">
        <v>0</v>
      </c>
      <c r="FJ73" s="19">
        <v>0</v>
      </c>
      <c r="FK73" s="19">
        <v>46</v>
      </c>
      <c r="FL73" s="19">
        <v>0</v>
      </c>
      <c r="FM73" s="19">
        <v>0</v>
      </c>
      <c r="FN73" s="19">
        <v>0</v>
      </c>
      <c r="FO73" s="19">
        <v>0</v>
      </c>
      <c r="FP73" s="19">
        <v>3</v>
      </c>
      <c r="FQ73" s="19">
        <v>1</v>
      </c>
      <c r="FR73" s="19">
        <v>0</v>
      </c>
      <c r="FS73" s="19">
        <v>0</v>
      </c>
      <c r="FT73" s="19">
        <v>0</v>
      </c>
      <c r="FU73" s="19">
        <v>0</v>
      </c>
      <c r="FV73" s="19">
        <v>0</v>
      </c>
      <c r="FW73" s="19">
        <v>0</v>
      </c>
      <c r="FX73" s="19">
        <v>0</v>
      </c>
      <c r="FY73" s="19">
        <v>0</v>
      </c>
      <c r="FZ73" s="19">
        <v>0</v>
      </c>
      <c r="GA73" s="19">
        <v>0</v>
      </c>
      <c r="GB73" s="19">
        <v>0</v>
      </c>
      <c r="GC73" s="19">
        <v>0</v>
      </c>
      <c r="GD73" s="19">
        <v>0</v>
      </c>
      <c r="GE73" s="19">
        <v>0</v>
      </c>
      <c r="GF73" s="19">
        <v>0</v>
      </c>
      <c r="GG73" s="19">
        <v>0</v>
      </c>
      <c r="GH73" s="20"/>
      <c r="GI73" s="19">
        <v>0</v>
      </c>
      <c r="GJ73" s="19">
        <f t="shared" si="0"/>
        <v>0</v>
      </c>
      <c r="GK73" s="19">
        <v>0</v>
      </c>
      <c r="GL73" s="19">
        <f t="shared" si="1"/>
        <v>0</v>
      </c>
    </row>
    <row r="74" spans="1:194" ht="18" customHeight="1" x14ac:dyDescent="0.3">
      <c r="A74" s="17">
        <v>56</v>
      </c>
      <c r="B74" s="17" t="s">
        <v>239</v>
      </c>
      <c r="C74" s="17">
        <v>149</v>
      </c>
      <c r="D74" s="17">
        <v>12983</v>
      </c>
      <c r="E74" s="17">
        <v>8349</v>
      </c>
      <c r="F74" s="17">
        <v>749</v>
      </c>
      <c r="G74" s="17">
        <v>6011</v>
      </c>
      <c r="H74" s="17">
        <v>1589</v>
      </c>
      <c r="I74" s="17">
        <v>0</v>
      </c>
      <c r="J74" s="17">
        <v>2361</v>
      </c>
      <c r="K74" s="17">
        <v>640</v>
      </c>
      <c r="L74" s="17">
        <v>197</v>
      </c>
      <c r="M74" s="17">
        <v>1524</v>
      </c>
      <c r="N74" s="17">
        <v>0</v>
      </c>
      <c r="O74" s="17">
        <v>5988</v>
      </c>
      <c r="P74" s="17">
        <v>109</v>
      </c>
      <c r="Q74" s="17">
        <v>5814</v>
      </c>
      <c r="R74" s="17">
        <v>65</v>
      </c>
      <c r="S74" s="17">
        <v>0</v>
      </c>
      <c r="T74" s="17">
        <v>0</v>
      </c>
      <c r="U74" s="18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4634</v>
      </c>
      <c r="AU74" s="19">
        <v>0</v>
      </c>
      <c r="AV74" s="19">
        <v>56</v>
      </c>
      <c r="AW74" s="19">
        <v>56</v>
      </c>
      <c r="AX74" s="19">
        <v>0</v>
      </c>
      <c r="AY74" s="19">
        <v>0</v>
      </c>
      <c r="AZ74" s="19">
        <v>13374</v>
      </c>
      <c r="BA74" s="19">
        <v>8322</v>
      </c>
      <c r="BB74" s="19">
        <v>0</v>
      </c>
      <c r="BC74" s="19">
        <v>1713</v>
      </c>
      <c r="BD74" s="19">
        <v>5963</v>
      </c>
      <c r="BE74" s="19">
        <v>646</v>
      </c>
      <c r="BF74" s="19">
        <v>0</v>
      </c>
      <c r="BG74" s="19">
        <v>0</v>
      </c>
      <c r="BH74" s="19">
        <v>0</v>
      </c>
      <c r="BI74" s="19">
        <v>5052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230</v>
      </c>
      <c r="BW74" s="19">
        <v>213</v>
      </c>
      <c r="BX74" s="19">
        <v>213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4857</v>
      </c>
      <c r="EI74" s="19">
        <v>525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19">
        <v>0</v>
      </c>
      <c r="EU74" s="19">
        <v>0</v>
      </c>
      <c r="EV74" s="19">
        <v>0</v>
      </c>
      <c r="EW74" s="19">
        <v>0</v>
      </c>
      <c r="EX74" s="19">
        <v>525</v>
      </c>
      <c r="EY74" s="19">
        <v>0</v>
      </c>
      <c r="EZ74" s="19">
        <v>0</v>
      </c>
      <c r="FA74" s="19">
        <v>0</v>
      </c>
      <c r="FB74" s="19">
        <v>0</v>
      </c>
      <c r="FC74" s="19">
        <v>0</v>
      </c>
      <c r="FD74" s="19">
        <v>0</v>
      </c>
      <c r="FE74" s="19">
        <v>0</v>
      </c>
      <c r="FF74" s="19">
        <v>0</v>
      </c>
      <c r="FG74" s="19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0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</v>
      </c>
      <c r="GG74" s="19">
        <v>0</v>
      </c>
      <c r="GH74" s="20"/>
      <c r="GI74" s="19">
        <v>0</v>
      </c>
      <c r="GJ74" s="19">
        <f t="shared" si="0"/>
        <v>0</v>
      </c>
      <c r="GK74" s="19">
        <v>0</v>
      </c>
      <c r="GL74" s="19">
        <f t="shared" si="1"/>
        <v>0</v>
      </c>
    </row>
    <row r="75" spans="1:194" ht="18" customHeight="1" x14ac:dyDescent="0.3">
      <c r="A75" s="17">
        <v>57</v>
      </c>
      <c r="B75" s="17" t="s">
        <v>240</v>
      </c>
      <c r="C75" s="17">
        <v>163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8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1088</v>
      </c>
      <c r="BA75" s="19">
        <v>1088</v>
      </c>
      <c r="BB75" s="19">
        <v>0</v>
      </c>
      <c r="BC75" s="19">
        <v>0</v>
      </c>
      <c r="BD75" s="19">
        <v>0</v>
      </c>
      <c r="BE75" s="19">
        <v>1088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1955</v>
      </c>
      <c r="EI75" s="19">
        <v>1083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19">
        <v>0</v>
      </c>
      <c r="ES75" s="19">
        <v>0</v>
      </c>
      <c r="ET75" s="19">
        <v>0</v>
      </c>
      <c r="EU75" s="19">
        <v>0</v>
      </c>
      <c r="EV75" s="19">
        <v>0</v>
      </c>
      <c r="EW75" s="19">
        <v>0</v>
      </c>
      <c r="EX75" s="19">
        <v>0</v>
      </c>
      <c r="EY75" s="19">
        <v>0</v>
      </c>
      <c r="EZ75" s="19">
        <v>0</v>
      </c>
      <c r="FA75" s="19">
        <v>0</v>
      </c>
      <c r="FB75" s="19">
        <v>0</v>
      </c>
      <c r="FC75" s="19">
        <v>0</v>
      </c>
      <c r="FD75" s="19">
        <v>0</v>
      </c>
      <c r="FE75" s="19">
        <v>0</v>
      </c>
      <c r="FF75" s="19">
        <v>0</v>
      </c>
      <c r="FG75" s="19">
        <v>1083</v>
      </c>
      <c r="FH75" s="19">
        <v>0</v>
      </c>
      <c r="FI75" s="19">
        <v>0</v>
      </c>
      <c r="FJ75" s="19">
        <v>0</v>
      </c>
      <c r="FK75" s="19">
        <v>0</v>
      </c>
      <c r="FL75" s="19">
        <v>0</v>
      </c>
      <c r="FM75" s="19">
        <v>0</v>
      </c>
      <c r="FN75" s="19">
        <v>0</v>
      </c>
      <c r="FO75" s="19">
        <v>0</v>
      </c>
      <c r="FP75" s="19">
        <v>0</v>
      </c>
      <c r="FQ75" s="19">
        <v>0</v>
      </c>
      <c r="FR75" s="19">
        <v>0</v>
      </c>
      <c r="FS75" s="19">
        <v>0</v>
      </c>
      <c r="FT75" s="19">
        <v>0</v>
      </c>
      <c r="FU75" s="19">
        <v>0</v>
      </c>
      <c r="FV75" s="19">
        <v>0</v>
      </c>
      <c r="FW75" s="19">
        <v>0</v>
      </c>
      <c r="FX75" s="19">
        <v>0</v>
      </c>
      <c r="FY75" s="19">
        <v>0</v>
      </c>
      <c r="FZ75" s="19">
        <v>0</v>
      </c>
      <c r="GA75" s="19">
        <v>0</v>
      </c>
      <c r="GB75" s="19">
        <v>0</v>
      </c>
      <c r="GC75" s="19">
        <v>0</v>
      </c>
      <c r="GD75" s="19">
        <v>0</v>
      </c>
      <c r="GE75" s="19">
        <v>0</v>
      </c>
      <c r="GF75" s="19">
        <v>0</v>
      </c>
      <c r="GG75" s="19">
        <v>0</v>
      </c>
      <c r="GH75" s="20"/>
      <c r="GI75" s="19">
        <v>0</v>
      </c>
      <c r="GJ75" s="19">
        <f t="shared" si="0"/>
        <v>0</v>
      </c>
      <c r="GK75" s="19">
        <v>0</v>
      </c>
      <c r="GL75" s="19">
        <f t="shared" si="1"/>
        <v>0</v>
      </c>
    </row>
    <row r="76" spans="1:194" ht="18" customHeight="1" x14ac:dyDescent="0.3">
      <c r="A76" s="17">
        <v>58</v>
      </c>
      <c r="B76" s="17" t="s">
        <v>241</v>
      </c>
      <c r="C76" s="17">
        <v>164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8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7192</v>
      </c>
      <c r="CG76" s="19">
        <v>466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466</v>
      </c>
      <c r="EA76" s="19">
        <v>0</v>
      </c>
      <c r="EB76" s="19">
        <v>0</v>
      </c>
      <c r="EC76" s="19">
        <v>0</v>
      </c>
      <c r="ED76" s="19">
        <v>466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>
        <v>0</v>
      </c>
      <c r="EQ76" s="19">
        <v>0</v>
      </c>
      <c r="ER76" s="19">
        <v>0</v>
      </c>
      <c r="ES76" s="19">
        <v>0</v>
      </c>
      <c r="ET76" s="19">
        <v>0</v>
      </c>
      <c r="EU76" s="19">
        <v>0</v>
      </c>
      <c r="EV76" s="19">
        <v>0</v>
      </c>
      <c r="EW76" s="19">
        <v>0</v>
      </c>
      <c r="EX76" s="19">
        <v>0</v>
      </c>
      <c r="EY76" s="19">
        <v>0</v>
      </c>
      <c r="EZ76" s="19">
        <v>0</v>
      </c>
      <c r="FA76" s="19">
        <v>0</v>
      </c>
      <c r="FB76" s="19">
        <v>0</v>
      </c>
      <c r="FC76" s="19">
        <v>0</v>
      </c>
      <c r="FD76" s="19">
        <v>0</v>
      </c>
      <c r="FE76" s="19">
        <v>0</v>
      </c>
      <c r="FF76" s="19">
        <v>0</v>
      </c>
      <c r="FG76" s="19">
        <v>0</v>
      </c>
      <c r="FH76" s="19">
        <v>0</v>
      </c>
      <c r="FI76" s="19">
        <v>0</v>
      </c>
      <c r="FJ76" s="19">
        <v>0</v>
      </c>
      <c r="FK76" s="19">
        <v>0</v>
      </c>
      <c r="FL76" s="19">
        <v>0</v>
      </c>
      <c r="FM76" s="19">
        <v>0</v>
      </c>
      <c r="FN76" s="19">
        <v>0</v>
      </c>
      <c r="FO76" s="19">
        <v>0</v>
      </c>
      <c r="FP76" s="19">
        <v>0</v>
      </c>
      <c r="FQ76" s="19">
        <v>0</v>
      </c>
      <c r="FR76" s="19">
        <v>0</v>
      </c>
      <c r="FS76" s="19">
        <v>0</v>
      </c>
      <c r="FT76" s="19">
        <v>0</v>
      </c>
      <c r="FU76" s="19">
        <v>0</v>
      </c>
      <c r="FV76" s="19">
        <v>0</v>
      </c>
      <c r="FW76" s="19">
        <v>0</v>
      </c>
      <c r="FX76" s="19">
        <v>0</v>
      </c>
      <c r="FY76" s="19">
        <v>0</v>
      </c>
      <c r="FZ76" s="19">
        <v>0</v>
      </c>
      <c r="GA76" s="19">
        <v>0</v>
      </c>
      <c r="GB76" s="19">
        <v>0</v>
      </c>
      <c r="GC76" s="19">
        <v>0</v>
      </c>
      <c r="GD76" s="19">
        <v>0</v>
      </c>
      <c r="GE76" s="19">
        <v>0</v>
      </c>
      <c r="GF76" s="19">
        <v>0</v>
      </c>
      <c r="GG76" s="19">
        <v>0</v>
      </c>
      <c r="GH76" s="20"/>
      <c r="GI76" s="19">
        <v>0</v>
      </c>
      <c r="GJ76" s="19">
        <f t="shared" si="0"/>
        <v>0</v>
      </c>
      <c r="GK76" s="19">
        <v>0</v>
      </c>
      <c r="GL76" s="19">
        <f t="shared" si="1"/>
        <v>0</v>
      </c>
    </row>
    <row r="77" spans="1:194" ht="18" customHeight="1" x14ac:dyDescent="0.3">
      <c r="A77" s="17">
        <v>59</v>
      </c>
      <c r="B77" s="17" t="s">
        <v>242</v>
      </c>
      <c r="C77" s="17">
        <v>170</v>
      </c>
      <c r="D77" s="17">
        <v>3</v>
      </c>
      <c r="E77" s="17">
        <v>3</v>
      </c>
      <c r="F77" s="17">
        <v>0</v>
      </c>
      <c r="G77" s="17">
        <v>0</v>
      </c>
      <c r="H77" s="17">
        <v>3</v>
      </c>
      <c r="I77" s="17">
        <v>0</v>
      </c>
      <c r="J77" s="17">
        <v>3</v>
      </c>
      <c r="K77" s="17">
        <v>0</v>
      </c>
      <c r="L77" s="17">
        <v>0</v>
      </c>
      <c r="M77" s="17">
        <v>3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8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178</v>
      </c>
      <c r="BA77" s="19">
        <v>178</v>
      </c>
      <c r="BB77" s="19">
        <v>0</v>
      </c>
      <c r="BC77" s="19">
        <v>0</v>
      </c>
      <c r="BD77" s="19">
        <v>0</v>
      </c>
      <c r="BE77" s="19">
        <v>178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1458</v>
      </c>
      <c r="EI77" s="19">
        <v>180</v>
      </c>
      <c r="EJ77" s="19">
        <v>0</v>
      </c>
      <c r="EK77" s="19">
        <v>0</v>
      </c>
      <c r="EL77" s="19">
        <v>0</v>
      </c>
      <c r="EM77" s="19">
        <v>58</v>
      </c>
      <c r="EN77" s="19">
        <v>0</v>
      </c>
      <c r="EO77" s="19">
        <v>0</v>
      </c>
      <c r="EP77" s="19">
        <v>0</v>
      </c>
      <c r="EQ77" s="19">
        <v>0</v>
      </c>
      <c r="ER77" s="19">
        <v>0</v>
      </c>
      <c r="ES77" s="19">
        <v>0</v>
      </c>
      <c r="ET77" s="19">
        <v>0</v>
      </c>
      <c r="EU77" s="19">
        <v>0</v>
      </c>
      <c r="EV77" s="19">
        <v>46</v>
      </c>
      <c r="EW77" s="19">
        <v>0</v>
      </c>
      <c r="EX77" s="19">
        <v>0</v>
      </c>
      <c r="EY77" s="19">
        <v>76</v>
      </c>
      <c r="EZ77" s="19">
        <v>0</v>
      </c>
      <c r="FA77" s="19">
        <v>0</v>
      </c>
      <c r="FB77" s="19">
        <v>0</v>
      </c>
      <c r="FC77" s="19">
        <v>0</v>
      </c>
      <c r="FD77" s="19">
        <v>0</v>
      </c>
      <c r="FE77" s="19">
        <v>0</v>
      </c>
      <c r="FF77" s="19">
        <v>0</v>
      </c>
      <c r="FG77" s="19">
        <v>0</v>
      </c>
      <c r="FH77" s="19">
        <v>0</v>
      </c>
      <c r="FI77" s="19">
        <v>0</v>
      </c>
      <c r="FJ77" s="19">
        <v>0</v>
      </c>
      <c r="FK77" s="19">
        <v>0</v>
      </c>
      <c r="FL77" s="19">
        <v>0</v>
      </c>
      <c r="FM77" s="19">
        <v>0</v>
      </c>
      <c r="FN77" s="19">
        <v>0</v>
      </c>
      <c r="FO77" s="19">
        <v>0</v>
      </c>
      <c r="FP77" s="19">
        <v>0</v>
      </c>
      <c r="FQ77" s="19">
        <v>0</v>
      </c>
      <c r="FR77" s="19">
        <v>0</v>
      </c>
      <c r="FS77" s="19">
        <v>0</v>
      </c>
      <c r="FT77" s="19">
        <v>0</v>
      </c>
      <c r="FU77" s="19">
        <v>0</v>
      </c>
      <c r="FV77" s="19">
        <v>0</v>
      </c>
      <c r="FW77" s="19">
        <v>0</v>
      </c>
      <c r="FX77" s="19">
        <v>0</v>
      </c>
      <c r="FY77" s="19">
        <v>0</v>
      </c>
      <c r="FZ77" s="19">
        <v>0</v>
      </c>
      <c r="GA77" s="19">
        <v>0</v>
      </c>
      <c r="GB77" s="19">
        <v>0</v>
      </c>
      <c r="GC77" s="19">
        <v>0</v>
      </c>
      <c r="GD77" s="19">
        <v>0</v>
      </c>
      <c r="GE77" s="19">
        <v>0</v>
      </c>
      <c r="GF77" s="19">
        <v>0</v>
      </c>
      <c r="GG77" s="19">
        <v>0</v>
      </c>
      <c r="GH77" s="20"/>
      <c r="GI77" s="19">
        <v>0</v>
      </c>
      <c r="GJ77" s="19">
        <f t="shared" ref="GJ77:GJ97" si="5">ROUND(GI77*$GJ$103,0)</f>
        <v>0</v>
      </c>
      <c r="GK77" s="19">
        <v>0</v>
      </c>
      <c r="GL77" s="19">
        <f t="shared" ref="GL77:GL97" si="6">ROUND(AM77*$GL$103,0)</f>
        <v>0</v>
      </c>
    </row>
    <row r="78" spans="1:194" ht="18" customHeight="1" x14ac:dyDescent="0.3">
      <c r="A78" s="17">
        <v>60</v>
      </c>
      <c r="B78" s="17" t="s">
        <v>243</v>
      </c>
      <c r="C78" s="17">
        <v>171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8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285</v>
      </c>
      <c r="BO78" s="19">
        <v>285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1391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>
        <v>0</v>
      </c>
      <c r="EQ78" s="19">
        <v>0</v>
      </c>
      <c r="ER78" s="19">
        <v>0</v>
      </c>
      <c r="ES78" s="19">
        <v>0</v>
      </c>
      <c r="ET78" s="19">
        <v>0</v>
      </c>
      <c r="EU78" s="19">
        <v>0</v>
      </c>
      <c r="EV78" s="19">
        <v>0</v>
      </c>
      <c r="EW78" s="19">
        <v>0</v>
      </c>
      <c r="EX78" s="19">
        <v>0</v>
      </c>
      <c r="EY78" s="19">
        <v>0</v>
      </c>
      <c r="EZ78" s="19">
        <v>0</v>
      </c>
      <c r="FA78" s="19">
        <v>0</v>
      </c>
      <c r="FB78" s="19">
        <v>0</v>
      </c>
      <c r="FC78" s="19">
        <v>0</v>
      </c>
      <c r="FD78" s="19">
        <v>0</v>
      </c>
      <c r="FE78" s="19">
        <v>0</v>
      </c>
      <c r="FF78" s="19">
        <v>0</v>
      </c>
      <c r="FG78" s="19">
        <v>0</v>
      </c>
      <c r="FH78" s="19">
        <v>0</v>
      </c>
      <c r="FI78" s="19">
        <v>0</v>
      </c>
      <c r="FJ78" s="19">
        <v>0</v>
      </c>
      <c r="FK78" s="19">
        <v>0</v>
      </c>
      <c r="FL78" s="19">
        <v>0</v>
      </c>
      <c r="FM78" s="19">
        <v>0</v>
      </c>
      <c r="FN78" s="19">
        <v>0</v>
      </c>
      <c r="FO78" s="19">
        <v>0</v>
      </c>
      <c r="FP78" s="19">
        <v>0</v>
      </c>
      <c r="FQ78" s="19">
        <v>0</v>
      </c>
      <c r="FR78" s="19">
        <v>0</v>
      </c>
      <c r="FS78" s="19">
        <v>0</v>
      </c>
      <c r="FT78" s="19">
        <v>0</v>
      </c>
      <c r="FU78" s="19">
        <v>0</v>
      </c>
      <c r="FV78" s="19">
        <v>0</v>
      </c>
      <c r="FW78" s="19">
        <v>0</v>
      </c>
      <c r="FX78" s="19">
        <v>0</v>
      </c>
      <c r="FY78" s="19">
        <v>0</v>
      </c>
      <c r="FZ78" s="19">
        <v>0</v>
      </c>
      <c r="GA78" s="19">
        <v>0</v>
      </c>
      <c r="GB78" s="19">
        <v>0</v>
      </c>
      <c r="GC78" s="19">
        <v>0</v>
      </c>
      <c r="GD78" s="19">
        <v>0</v>
      </c>
      <c r="GE78" s="19">
        <v>0</v>
      </c>
      <c r="GF78" s="19">
        <v>0</v>
      </c>
      <c r="GG78" s="19">
        <v>0</v>
      </c>
      <c r="GH78" s="20"/>
      <c r="GI78" s="19">
        <v>0</v>
      </c>
      <c r="GJ78" s="19">
        <f t="shared" si="5"/>
        <v>0</v>
      </c>
      <c r="GK78" s="19">
        <v>0</v>
      </c>
      <c r="GL78" s="19">
        <f t="shared" si="6"/>
        <v>0</v>
      </c>
    </row>
    <row r="79" spans="1:194" ht="18" customHeight="1" x14ac:dyDescent="0.3">
      <c r="A79" s="17">
        <v>61</v>
      </c>
      <c r="B79" s="17" t="s">
        <v>244</v>
      </c>
      <c r="C79" s="17">
        <v>172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8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4</v>
      </c>
      <c r="BA79" s="19">
        <v>4</v>
      </c>
      <c r="BB79" s="19">
        <v>0</v>
      </c>
      <c r="BC79" s="19">
        <v>0</v>
      </c>
      <c r="BD79" s="19">
        <v>0</v>
      </c>
      <c r="BE79" s="19">
        <v>4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108</v>
      </c>
      <c r="BO79" s="19">
        <v>0</v>
      </c>
      <c r="BP79" s="19">
        <v>0</v>
      </c>
      <c r="BQ79" s="19">
        <v>50</v>
      </c>
      <c r="BR79" s="19">
        <v>58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1958</v>
      </c>
      <c r="CG79" s="19">
        <v>484</v>
      </c>
      <c r="CH79" s="19">
        <v>85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56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23</v>
      </c>
      <c r="DF79" s="19">
        <v>0</v>
      </c>
      <c r="DG79" s="19">
        <v>0</v>
      </c>
      <c r="DH79" s="19">
        <v>0</v>
      </c>
      <c r="DI79" s="19">
        <v>0</v>
      </c>
      <c r="DJ79" s="19">
        <v>36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71</v>
      </c>
      <c r="DS79" s="19">
        <v>108</v>
      </c>
      <c r="DT79" s="19">
        <v>4</v>
      </c>
      <c r="DU79" s="19">
        <v>101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420</v>
      </c>
      <c r="EE79" s="19">
        <v>64</v>
      </c>
      <c r="EF79" s="19">
        <v>0</v>
      </c>
      <c r="EG79" s="19">
        <v>0</v>
      </c>
      <c r="EH79" s="19">
        <v>369</v>
      </c>
      <c r="EI79" s="19">
        <v>78</v>
      </c>
      <c r="EJ79" s="19">
        <v>24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9">
        <v>0</v>
      </c>
      <c r="FD79" s="19">
        <v>0</v>
      </c>
      <c r="FE79" s="19">
        <v>0</v>
      </c>
      <c r="FF79" s="19">
        <v>0</v>
      </c>
      <c r="FG79" s="19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42</v>
      </c>
      <c r="FP79" s="19">
        <v>0</v>
      </c>
      <c r="FQ79" s="19">
        <v>12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0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20"/>
      <c r="GI79" s="19">
        <v>0</v>
      </c>
      <c r="GJ79" s="19">
        <f t="shared" si="5"/>
        <v>0</v>
      </c>
      <c r="GK79" s="19">
        <v>0</v>
      </c>
      <c r="GL79" s="19">
        <f t="shared" si="6"/>
        <v>0</v>
      </c>
    </row>
    <row r="80" spans="1:194" ht="18" customHeight="1" x14ac:dyDescent="0.3">
      <c r="A80" s="17">
        <v>62</v>
      </c>
      <c r="B80" s="17" t="s">
        <v>245</v>
      </c>
      <c r="C80" s="17">
        <v>175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8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1952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1952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>
        <v>0</v>
      </c>
      <c r="EQ80" s="19">
        <v>0</v>
      </c>
      <c r="ER80" s="19">
        <v>0</v>
      </c>
      <c r="ES80" s="19">
        <v>0</v>
      </c>
      <c r="ET80" s="19">
        <v>0</v>
      </c>
      <c r="EU80" s="19">
        <v>0</v>
      </c>
      <c r="EV80" s="19">
        <v>0</v>
      </c>
      <c r="EW80" s="19">
        <v>0</v>
      </c>
      <c r="EX80" s="19">
        <v>0</v>
      </c>
      <c r="EY80" s="19">
        <v>0</v>
      </c>
      <c r="EZ80" s="19">
        <v>0</v>
      </c>
      <c r="FA80" s="19">
        <v>0</v>
      </c>
      <c r="FB80" s="19">
        <v>0</v>
      </c>
      <c r="FC80" s="19">
        <v>0</v>
      </c>
      <c r="FD80" s="19">
        <v>0</v>
      </c>
      <c r="FE80" s="19">
        <v>0</v>
      </c>
      <c r="FF80" s="19">
        <v>0</v>
      </c>
      <c r="FG80" s="19">
        <v>0</v>
      </c>
      <c r="FH80" s="19">
        <v>0</v>
      </c>
      <c r="FI80" s="19">
        <v>0</v>
      </c>
      <c r="FJ80" s="19">
        <v>0</v>
      </c>
      <c r="FK80" s="19">
        <v>0</v>
      </c>
      <c r="FL80" s="19">
        <v>0</v>
      </c>
      <c r="FM80" s="19">
        <v>0</v>
      </c>
      <c r="FN80" s="19">
        <v>0</v>
      </c>
      <c r="FO80" s="19">
        <v>0</v>
      </c>
      <c r="FP80" s="19">
        <v>0</v>
      </c>
      <c r="FQ80" s="19">
        <v>0</v>
      </c>
      <c r="FR80" s="19">
        <v>0</v>
      </c>
      <c r="FS80" s="19">
        <v>0</v>
      </c>
      <c r="FT80" s="19">
        <v>0</v>
      </c>
      <c r="FU80" s="19">
        <v>0</v>
      </c>
      <c r="FV80" s="19">
        <v>0</v>
      </c>
      <c r="FW80" s="19">
        <v>0</v>
      </c>
      <c r="FX80" s="19">
        <v>0</v>
      </c>
      <c r="FY80" s="19">
        <v>0</v>
      </c>
      <c r="FZ80" s="19">
        <v>0</v>
      </c>
      <c r="GA80" s="19">
        <v>0</v>
      </c>
      <c r="GB80" s="19">
        <v>0</v>
      </c>
      <c r="GC80" s="19">
        <v>0</v>
      </c>
      <c r="GD80" s="19">
        <v>0</v>
      </c>
      <c r="GE80" s="19">
        <v>0</v>
      </c>
      <c r="GF80" s="19">
        <v>0</v>
      </c>
      <c r="GG80" s="19">
        <v>0</v>
      </c>
      <c r="GH80" s="20"/>
      <c r="GI80" s="19">
        <v>0</v>
      </c>
      <c r="GJ80" s="19">
        <f t="shared" si="5"/>
        <v>0</v>
      </c>
      <c r="GK80" s="19">
        <v>0</v>
      </c>
      <c r="GL80" s="19">
        <f t="shared" si="6"/>
        <v>0</v>
      </c>
    </row>
    <row r="81" spans="1:194" ht="18" customHeight="1" x14ac:dyDescent="0.3">
      <c r="A81" s="17">
        <v>63</v>
      </c>
      <c r="B81" s="17" t="s">
        <v>246</v>
      </c>
      <c r="C81" s="17">
        <v>178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8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7851</v>
      </c>
      <c r="BT81" s="19">
        <v>974</v>
      </c>
      <c r="BU81" s="19">
        <v>6877</v>
      </c>
      <c r="BV81" s="19">
        <v>7109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9">
        <v>0</v>
      </c>
      <c r="FD81" s="19">
        <v>0</v>
      </c>
      <c r="FE81" s="19">
        <v>0</v>
      </c>
      <c r="FF81" s="19">
        <v>0</v>
      </c>
      <c r="FG81" s="19">
        <v>0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0</v>
      </c>
      <c r="FY81" s="19">
        <v>0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20"/>
      <c r="GI81" s="19">
        <v>0</v>
      </c>
      <c r="GJ81" s="19">
        <f t="shared" si="5"/>
        <v>0</v>
      </c>
      <c r="GK81" s="19">
        <v>0</v>
      </c>
      <c r="GL81" s="19">
        <f t="shared" si="6"/>
        <v>0</v>
      </c>
    </row>
    <row r="82" spans="1:194" ht="18" customHeight="1" x14ac:dyDescent="0.3">
      <c r="A82" s="17">
        <v>64</v>
      </c>
      <c r="B82" s="17" t="s">
        <v>247</v>
      </c>
      <c r="C82" s="17">
        <v>179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8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1044</v>
      </c>
      <c r="EI82" s="19">
        <v>116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0</v>
      </c>
      <c r="EX82" s="19">
        <v>0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0</v>
      </c>
      <c r="FF82" s="19">
        <v>0</v>
      </c>
      <c r="FG82" s="19">
        <v>0</v>
      </c>
      <c r="FH82" s="19">
        <v>0</v>
      </c>
      <c r="FI82" s="19">
        <v>0</v>
      </c>
      <c r="FJ82" s="19">
        <v>0</v>
      </c>
      <c r="FK82" s="19">
        <v>0</v>
      </c>
      <c r="FL82" s="19">
        <v>0</v>
      </c>
      <c r="FM82" s="19">
        <v>0</v>
      </c>
      <c r="FN82" s="19">
        <v>0</v>
      </c>
      <c r="FO82" s="19">
        <v>0</v>
      </c>
      <c r="FP82" s="19">
        <v>0</v>
      </c>
      <c r="FQ82" s="19">
        <v>0</v>
      </c>
      <c r="FR82" s="19">
        <v>0</v>
      </c>
      <c r="FS82" s="19">
        <v>0</v>
      </c>
      <c r="FT82" s="19">
        <v>0</v>
      </c>
      <c r="FU82" s="19">
        <v>116</v>
      </c>
      <c r="FV82" s="19">
        <v>0</v>
      </c>
      <c r="FW82" s="19">
        <v>0</v>
      </c>
      <c r="FX82" s="19">
        <v>0</v>
      </c>
      <c r="FY82" s="19">
        <v>0</v>
      </c>
      <c r="FZ82" s="19">
        <v>0</v>
      </c>
      <c r="GA82" s="19">
        <v>0</v>
      </c>
      <c r="GB82" s="19">
        <v>0</v>
      </c>
      <c r="GC82" s="19">
        <v>0</v>
      </c>
      <c r="GD82" s="19">
        <v>0</v>
      </c>
      <c r="GE82" s="19">
        <v>0</v>
      </c>
      <c r="GF82" s="19">
        <v>0</v>
      </c>
      <c r="GG82" s="19">
        <v>0</v>
      </c>
      <c r="GH82" s="20"/>
      <c r="GI82" s="19">
        <v>0</v>
      </c>
      <c r="GJ82" s="19">
        <f t="shared" si="5"/>
        <v>0</v>
      </c>
      <c r="GK82" s="19">
        <v>0</v>
      </c>
      <c r="GL82" s="19">
        <f t="shared" si="6"/>
        <v>0</v>
      </c>
    </row>
    <row r="83" spans="1:194" ht="18" customHeight="1" x14ac:dyDescent="0.3">
      <c r="A83" s="17">
        <v>65</v>
      </c>
      <c r="B83" s="17" t="s">
        <v>248</v>
      </c>
      <c r="C83" s="17">
        <v>183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8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1547</v>
      </c>
      <c r="BA83" s="19">
        <v>1547</v>
      </c>
      <c r="BB83" s="19">
        <v>0</v>
      </c>
      <c r="BC83" s="19">
        <v>0</v>
      </c>
      <c r="BD83" s="19">
        <v>0</v>
      </c>
      <c r="BE83" s="19">
        <v>1547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754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5886</v>
      </c>
      <c r="EI83" s="19">
        <v>736</v>
      </c>
      <c r="EJ83" s="19">
        <v>0</v>
      </c>
      <c r="EK83" s="19">
        <v>0</v>
      </c>
      <c r="EL83" s="19">
        <v>0</v>
      </c>
      <c r="EM83" s="19">
        <v>13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546</v>
      </c>
      <c r="EW83" s="19">
        <v>0</v>
      </c>
      <c r="EX83" s="19">
        <v>0</v>
      </c>
      <c r="EY83" s="19">
        <v>177</v>
      </c>
      <c r="EZ83" s="19">
        <v>0</v>
      </c>
      <c r="FA83" s="19">
        <v>0</v>
      </c>
      <c r="FB83" s="19">
        <v>0</v>
      </c>
      <c r="FC83" s="19">
        <v>0</v>
      </c>
      <c r="FD83" s="19">
        <v>0</v>
      </c>
      <c r="FE83" s="19">
        <v>0</v>
      </c>
      <c r="FF83" s="19">
        <v>0</v>
      </c>
      <c r="FG83" s="19">
        <v>0</v>
      </c>
      <c r="FH83" s="19">
        <v>0</v>
      </c>
      <c r="FI83" s="19">
        <v>0</v>
      </c>
      <c r="FJ83" s="19">
        <v>0</v>
      </c>
      <c r="FK83" s="19">
        <v>0</v>
      </c>
      <c r="FL83" s="19">
        <v>0</v>
      </c>
      <c r="FM83" s="19">
        <v>0</v>
      </c>
      <c r="FN83" s="19">
        <v>0</v>
      </c>
      <c r="FO83" s="19">
        <v>0</v>
      </c>
      <c r="FP83" s="19">
        <v>0</v>
      </c>
      <c r="FQ83" s="19">
        <v>0</v>
      </c>
      <c r="FR83" s="19">
        <v>0</v>
      </c>
      <c r="FS83" s="19">
        <v>0</v>
      </c>
      <c r="FT83" s="19">
        <v>0</v>
      </c>
      <c r="FU83" s="19">
        <v>0</v>
      </c>
      <c r="FV83" s="19">
        <v>0</v>
      </c>
      <c r="FW83" s="19">
        <v>0</v>
      </c>
      <c r="FX83" s="19">
        <v>0</v>
      </c>
      <c r="FY83" s="19">
        <v>0</v>
      </c>
      <c r="FZ83" s="19">
        <v>0</v>
      </c>
      <c r="GA83" s="19">
        <v>0</v>
      </c>
      <c r="GB83" s="19">
        <v>0</v>
      </c>
      <c r="GC83" s="19">
        <v>0</v>
      </c>
      <c r="GD83" s="19">
        <v>0</v>
      </c>
      <c r="GE83" s="19">
        <v>0</v>
      </c>
      <c r="GF83" s="19">
        <v>0</v>
      </c>
      <c r="GG83" s="19">
        <v>0</v>
      </c>
      <c r="GH83" s="20"/>
      <c r="GI83" s="19">
        <v>0</v>
      </c>
      <c r="GJ83" s="19">
        <f t="shared" si="5"/>
        <v>0</v>
      </c>
      <c r="GK83" s="19">
        <v>0</v>
      </c>
      <c r="GL83" s="19">
        <f t="shared" si="6"/>
        <v>0</v>
      </c>
    </row>
    <row r="84" spans="1:194" ht="18" customHeight="1" x14ac:dyDescent="0.3">
      <c r="A84" s="17">
        <v>66</v>
      </c>
      <c r="B84" s="17" t="s">
        <v>249</v>
      </c>
      <c r="C84" s="17">
        <v>187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8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2898</v>
      </c>
      <c r="EI84" s="19">
        <v>1080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9">
        <v>0</v>
      </c>
      <c r="FD84" s="19">
        <v>0</v>
      </c>
      <c r="FE84" s="19">
        <v>0</v>
      </c>
      <c r="FF84" s="19">
        <v>0</v>
      </c>
      <c r="FG84" s="19">
        <v>1080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</v>
      </c>
      <c r="FN84" s="19">
        <v>0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20"/>
      <c r="GI84" s="19">
        <v>0</v>
      </c>
      <c r="GJ84" s="19">
        <f t="shared" si="5"/>
        <v>0</v>
      </c>
      <c r="GK84" s="19">
        <v>0</v>
      </c>
      <c r="GL84" s="19">
        <f t="shared" si="6"/>
        <v>0</v>
      </c>
    </row>
    <row r="85" spans="1:194" ht="18" customHeight="1" x14ac:dyDescent="0.3">
      <c r="A85" s="17">
        <v>67</v>
      </c>
      <c r="B85" s="17" t="s">
        <v>250</v>
      </c>
      <c r="C85" s="17">
        <v>190</v>
      </c>
      <c r="D85" s="17">
        <v>394</v>
      </c>
      <c r="E85" s="17">
        <v>394</v>
      </c>
      <c r="F85" s="17">
        <v>0</v>
      </c>
      <c r="G85" s="17">
        <v>0</v>
      </c>
      <c r="H85" s="17">
        <v>394</v>
      </c>
      <c r="I85" s="17">
        <v>0</v>
      </c>
      <c r="J85" s="17">
        <v>394</v>
      </c>
      <c r="K85" s="17">
        <v>0</v>
      </c>
      <c r="L85" s="17">
        <v>0</v>
      </c>
      <c r="M85" s="17">
        <v>394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536</v>
      </c>
      <c r="CG85" s="19">
        <v>134</v>
      </c>
      <c r="CH85" s="19">
        <v>134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134</v>
      </c>
      <c r="EE85" s="19">
        <v>0</v>
      </c>
      <c r="EF85" s="19">
        <v>0</v>
      </c>
      <c r="EG85" s="19">
        <v>0</v>
      </c>
      <c r="EH85" s="19">
        <v>2962</v>
      </c>
      <c r="EI85" s="19">
        <v>354</v>
      </c>
      <c r="EJ85" s="19">
        <v>354</v>
      </c>
      <c r="EK85" s="19">
        <v>354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9">
        <v>0</v>
      </c>
      <c r="FD85" s="19">
        <v>0</v>
      </c>
      <c r="FE85" s="19">
        <v>0</v>
      </c>
      <c r="FF85" s="19">
        <v>0</v>
      </c>
      <c r="FG85" s="19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</v>
      </c>
      <c r="FN85" s="19">
        <v>0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20"/>
      <c r="GI85" s="19">
        <v>0</v>
      </c>
      <c r="GJ85" s="19">
        <f t="shared" si="5"/>
        <v>0</v>
      </c>
      <c r="GK85" s="19">
        <v>0</v>
      </c>
      <c r="GL85" s="19">
        <f t="shared" si="6"/>
        <v>0</v>
      </c>
    </row>
    <row r="86" spans="1:194" ht="18" customHeight="1" x14ac:dyDescent="0.3">
      <c r="A86" s="17">
        <v>68</v>
      </c>
      <c r="B86" s="17" t="s">
        <v>251</v>
      </c>
      <c r="C86" s="17">
        <v>199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8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120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>
        <v>0</v>
      </c>
      <c r="EQ86" s="19">
        <v>0</v>
      </c>
      <c r="ER86" s="19">
        <v>0</v>
      </c>
      <c r="ES86" s="19">
        <v>0</v>
      </c>
      <c r="ET86" s="19">
        <v>0</v>
      </c>
      <c r="EU86" s="19">
        <v>0</v>
      </c>
      <c r="EV86" s="19">
        <v>0</v>
      </c>
      <c r="EW86" s="19">
        <v>0</v>
      </c>
      <c r="EX86" s="19">
        <v>0</v>
      </c>
      <c r="EY86" s="19">
        <v>0</v>
      </c>
      <c r="EZ86" s="19">
        <v>0</v>
      </c>
      <c r="FA86" s="19">
        <v>0</v>
      </c>
      <c r="FB86" s="19">
        <v>0</v>
      </c>
      <c r="FC86" s="19">
        <v>0</v>
      </c>
      <c r="FD86" s="19">
        <v>0</v>
      </c>
      <c r="FE86" s="19">
        <v>0</v>
      </c>
      <c r="FF86" s="19">
        <v>0</v>
      </c>
      <c r="FG86" s="19">
        <v>0</v>
      </c>
      <c r="FH86" s="19">
        <v>0</v>
      </c>
      <c r="FI86" s="19">
        <v>0</v>
      </c>
      <c r="FJ86" s="19">
        <v>0</v>
      </c>
      <c r="FK86" s="19">
        <v>0</v>
      </c>
      <c r="FL86" s="19">
        <v>0</v>
      </c>
      <c r="FM86" s="19">
        <v>0</v>
      </c>
      <c r="FN86" s="19">
        <v>0</v>
      </c>
      <c r="FO86" s="19">
        <v>0</v>
      </c>
      <c r="FP86" s="19">
        <v>0</v>
      </c>
      <c r="FQ86" s="19">
        <v>0</v>
      </c>
      <c r="FR86" s="19">
        <v>0</v>
      </c>
      <c r="FS86" s="19">
        <v>0</v>
      </c>
      <c r="FT86" s="19">
        <v>0</v>
      </c>
      <c r="FU86" s="19">
        <v>0</v>
      </c>
      <c r="FV86" s="19">
        <v>0</v>
      </c>
      <c r="FW86" s="19">
        <v>0</v>
      </c>
      <c r="FX86" s="19">
        <v>0</v>
      </c>
      <c r="FY86" s="19">
        <v>0</v>
      </c>
      <c r="FZ86" s="19">
        <v>0</v>
      </c>
      <c r="GA86" s="19">
        <v>0</v>
      </c>
      <c r="GB86" s="19">
        <v>0</v>
      </c>
      <c r="GC86" s="19">
        <v>0</v>
      </c>
      <c r="GD86" s="19">
        <v>0</v>
      </c>
      <c r="GE86" s="19">
        <v>0</v>
      </c>
      <c r="GF86" s="19">
        <v>0</v>
      </c>
      <c r="GG86" s="19">
        <v>0</v>
      </c>
      <c r="GH86" s="20"/>
      <c r="GI86" s="19">
        <v>0</v>
      </c>
      <c r="GJ86" s="19">
        <f t="shared" si="5"/>
        <v>0</v>
      </c>
      <c r="GK86" s="19">
        <v>0</v>
      </c>
      <c r="GL86" s="19">
        <f t="shared" si="6"/>
        <v>0</v>
      </c>
    </row>
    <row r="87" spans="1:194" ht="18" customHeight="1" x14ac:dyDescent="0.3">
      <c r="A87" s="17">
        <v>69</v>
      </c>
      <c r="B87" s="17" t="s">
        <v>252</v>
      </c>
      <c r="C87" s="17">
        <v>203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8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0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2972</v>
      </c>
      <c r="EI87" s="19">
        <v>784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0</v>
      </c>
      <c r="EU87" s="19">
        <v>0</v>
      </c>
      <c r="EV87" s="19">
        <v>0</v>
      </c>
      <c r="EW87" s="19">
        <v>0</v>
      </c>
      <c r="EX87" s="19">
        <v>0</v>
      </c>
      <c r="EY87" s="19">
        <v>0</v>
      </c>
      <c r="EZ87" s="19">
        <v>0</v>
      </c>
      <c r="FA87" s="19">
        <v>0</v>
      </c>
      <c r="FB87" s="19">
        <v>0</v>
      </c>
      <c r="FC87" s="19">
        <v>0</v>
      </c>
      <c r="FD87" s="19">
        <v>0</v>
      </c>
      <c r="FE87" s="19">
        <v>0</v>
      </c>
      <c r="FF87" s="19">
        <v>0</v>
      </c>
      <c r="FG87" s="19">
        <v>784</v>
      </c>
      <c r="FH87" s="19">
        <v>0</v>
      </c>
      <c r="FI87" s="19">
        <v>0</v>
      </c>
      <c r="FJ87" s="19">
        <v>0</v>
      </c>
      <c r="FK87" s="19">
        <v>0</v>
      </c>
      <c r="FL87" s="19">
        <v>0</v>
      </c>
      <c r="FM87" s="19">
        <v>0</v>
      </c>
      <c r="FN87" s="19">
        <v>0</v>
      </c>
      <c r="FO87" s="19">
        <v>0</v>
      </c>
      <c r="FP87" s="19">
        <v>0</v>
      </c>
      <c r="FQ87" s="19">
        <v>0</v>
      </c>
      <c r="FR87" s="19">
        <v>0</v>
      </c>
      <c r="FS87" s="19">
        <v>0</v>
      </c>
      <c r="FT87" s="19">
        <v>0</v>
      </c>
      <c r="FU87" s="19">
        <v>0</v>
      </c>
      <c r="FV87" s="19">
        <v>0</v>
      </c>
      <c r="FW87" s="19">
        <v>0</v>
      </c>
      <c r="FX87" s="19">
        <v>0</v>
      </c>
      <c r="FY87" s="19">
        <v>0</v>
      </c>
      <c r="FZ87" s="19">
        <v>0</v>
      </c>
      <c r="GA87" s="19">
        <v>0</v>
      </c>
      <c r="GB87" s="19">
        <v>0</v>
      </c>
      <c r="GC87" s="19">
        <v>0</v>
      </c>
      <c r="GD87" s="19">
        <v>0</v>
      </c>
      <c r="GE87" s="19">
        <v>0</v>
      </c>
      <c r="GF87" s="19">
        <v>0</v>
      </c>
      <c r="GG87" s="19">
        <v>0</v>
      </c>
      <c r="GH87" s="20"/>
      <c r="GI87" s="19">
        <v>0</v>
      </c>
      <c r="GJ87" s="19">
        <f t="shared" si="5"/>
        <v>0</v>
      </c>
      <c r="GK87" s="19">
        <v>0</v>
      </c>
      <c r="GL87" s="19">
        <f t="shared" si="6"/>
        <v>0</v>
      </c>
    </row>
    <row r="88" spans="1:194" ht="18" customHeight="1" x14ac:dyDescent="0.3">
      <c r="A88" s="17">
        <v>70</v>
      </c>
      <c r="B88" s="17" t="s">
        <v>253</v>
      </c>
      <c r="C88" s="17">
        <v>202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8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410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410</v>
      </c>
      <c r="BK88" s="19">
        <v>346</v>
      </c>
      <c r="BL88" s="19">
        <v>50</v>
      </c>
      <c r="BM88" s="19">
        <v>14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8517</v>
      </c>
      <c r="EI88" s="19">
        <v>300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0</v>
      </c>
      <c r="EW88" s="19">
        <v>0</v>
      </c>
      <c r="EX88" s="19">
        <v>0</v>
      </c>
      <c r="EY88" s="19">
        <v>0</v>
      </c>
      <c r="EZ88" s="19">
        <v>300</v>
      </c>
      <c r="FA88" s="19">
        <v>0</v>
      </c>
      <c r="FB88" s="19">
        <v>0</v>
      </c>
      <c r="FC88" s="19">
        <v>0</v>
      </c>
      <c r="FD88" s="19">
        <v>0</v>
      </c>
      <c r="FE88" s="19">
        <v>0</v>
      </c>
      <c r="FF88" s="19">
        <v>0</v>
      </c>
      <c r="FG88" s="19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</v>
      </c>
      <c r="FT88" s="19">
        <v>0</v>
      </c>
      <c r="FU88" s="19">
        <v>0</v>
      </c>
      <c r="FV88" s="19">
        <v>300</v>
      </c>
      <c r="FW88" s="19">
        <v>300</v>
      </c>
      <c r="FX88" s="19">
        <v>0</v>
      </c>
      <c r="FY88" s="19">
        <v>0</v>
      </c>
      <c r="FZ88" s="19">
        <v>0</v>
      </c>
      <c r="GA88" s="19">
        <v>0</v>
      </c>
      <c r="GB88" s="19">
        <v>0</v>
      </c>
      <c r="GC88" s="19">
        <v>0</v>
      </c>
      <c r="GD88" s="19">
        <v>0</v>
      </c>
      <c r="GE88" s="19">
        <v>0</v>
      </c>
      <c r="GF88" s="19">
        <v>0</v>
      </c>
      <c r="GG88" s="19">
        <v>0</v>
      </c>
      <c r="GH88" s="20"/>
      <c r="GI88" s="19">
        <v>0</v>
      </c>
      <c r="GJ88" s="19">
        <f t="shared" si="5"/>
        <v>0</v>
      </c>
      <c r="GK88" s="19">
        <v>0</v>
      </c>
      <c r="GL88" s="19">
        <f t="shared" si="6"/>
        <v>0</v>
      </c>
    </row>
    <row r="89" spans="1:194" ht="18" customHeight="1" x14ac:dyDescent="0.3">
      <c r="A89" s="17">
        <v>71</v>
      </c>
      <c r="B89" s="17" t="s">
        <v>254</v>
      </c>
      <c r="C89" s="17">
        <v>197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8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373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373</v>
      </c>
      <c r="BK89" s="19">
        <v>351</v>
      </c>
      <c r="BL89" s="19">
        <v>22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763</v>
      </c>
      <c r="EI89" s="19">
        <v>27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0</v>
      </c>
      <c r="EW89" s="19">
        <v>0</v>
      </c>
      <c r="EX89" s="19">
        <v>0</v>
      </c>
      <c r="EY89" s="19">
        <v>0</v>
      </c>
      <c r="EZ89" s="19">
        <v>27</v>
      </c>
      <c r="FA89" s="19">
        <v>0</v>
      </c>
      <c r="FB89" s="19">
        <v>0</v>
      </c>
      <c r="FC89" s="19">
        <v>0</v>
      </c>
      <c r="FD89" s="19">
        <v>0</v>
      </c>
      <c r="FE89" s="19">
        <v>0</v>
      </c>
      <c r="FF89" s="19">
        <v>0</v>
      </c>
      <c r="FG89" s="19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</v>
      </c>
      <c r="FT89" s="19">
        <v>0</v>
      </c>
      <c r="FU89" s="19">
        <v>0</v>
      </c>
      <c r="FV89" s="19">
        <v>27</v>
      </c>
      <c r="FW89" s="19">
        <v>27</v>
      </c>
      <c r="FX89" s="19">
        <v>0</v>
      </c>
      <c r="FY89" s="19">
        <v>0</v>
      </c>
      <c r="FZ89" s="19">
        <v>0</v>
      </c>
      <c r="GA89" s="19">
        <v>0</v>
      </c>
      <c r="GB89" s="19">
        <v>0</v>
      </c>
      <c r="GC89" s="19">
        <v>0</v>
      </c>
      <c r="GD89" s="19">
        <v>0</v>
      </c>
      <c r="GE89" s="19">
        <v>0</v>
      </c>
      <c r="GF89" s="19">
        <v>0</v>
      </c>
      <c r="GG89" s="19">
        <v>0</v>
      </c>
      <c r="GH89" s="20"/>
      <c r="GI89" s="19">
        <v>0</v>
      </c>
      <c r="GJ89" s="19">
        <f t="shared" si="5"/>
        <v>0</v>
      </c>
      <c r="GK89" s="19">
        <v>0</v>
      </c>
      <c r="GL89" s="19">
        <f t="shared" si="6"/>
        <v>0</v>
      </c>
    </row>
    <row r="90" spans="1:194" ht="18" customHeight="1" x14ac:dyDescent="0.3">
      <c r="A90" s="17">
        <v>72</v>
      </c>
      <c r="B90" s="17" t="s">
        <v>255</v>
      </c>
      <c r="C90" s="17">
        <v>6</v>
      </c>
      <c r="D90" s="17">
        <v>1110</v>
      </c>
      <c r="E90" s="17">
        <v>992</v>
      </c>
      <c r="F90" s="17">
        <v>751</v>
      </c>
      <c r="G90" s="17">
        <v>0</v>
      </c>
      <c r="H90" s="17">
        <v>241</v>
      </c>
      <c r="I90" s="17">
        <v>0</v>
      </c>
      <c r="J90" s="17">
        <v>992</v>
      </c>
      <c r="K90" s="17">
        <v>751</v>
      </c>
      <c r="L90" s="17">
        <v>0</v>
      </c>
      <c r="M90" s="17">
        <v>241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8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118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892</v>
      </c>
      <c r="BA90" s="19">
        <v>2</v>
      </c>
      <c r="BB90" s="19">
        <v>0</v>
      </c>
      <c r="BC90" s="19">
        <v>2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890</v>
      </c>
      <c r="BJ90" s="19">
        <v>0</v>
      </c>
      <c r="BK90" s="19">
        <v>0</v>
      </c>
      <c r="BL90" s="19">
        <v>0</v>
      </c>
      <c r="BM90" s="19">
        <v>0</v>
      </c>
      <c r="BN90" s="19">
        <v>3611</v>
      </c>
      <c r="BO90" s="19">
        <v>791</v>
      </c>
      <c r="BP90" s="19">
        <v>2820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2196</v>
      </c>
      <c r="BW90" s="19">
        <v>2643</v>
      </c>
      <c r="BX90" s="19">
        <v>2639</v>
      </c>
      <c r="BY90" s="19">
        <v>4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0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6620</v>
      </c>
      <c r="EI90" s="19">
        <v>948</v>
      </c>
      <c r="EJ90" s="19">
        <v>3</v>
      </c>
      <c r="EK90" s="19">
        <v>0</v>
      </c>
      <c r="EL90" s="19">
        <v>0</v>
      </c>
      <c r="EM90" s="19">
        <v>93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19">
        <v>0</v>
      </c>
      <c r="EU90" s="19">
        <v>0</v>
      </c>
      <c r="EV90" s="19">
        <v>290</v>
      </c>
      <c r="EW90" s="19">
        <v>0</v>
      </c>
      <c r="EX90" s="19">
        <v>0</v>
      </c>
      <c r="EY90" s="19">
        <v>142</v>
      </c>
      <c r="EZ90" s="19">
        <v>0</v>
      </c>
      <c r="FA90" s="19">
        <v>0</v>
      </c>
      <c r="FB90" s="19">
        <v>0</v>
      </c>
      <c r="FC90" s="19">
        <v>0</v>
      </c>
      <c r="FD90" s="19">
        <v>0</v>
      </c>
      <c r="FE90" s="19">
        <v>0</v>
      </c>
      <c r="FF90" s="19">
        <v>0</v>
      </c>
      <c r="FG90" s="19">
        <v>155</v>
      </c>
      <c r="FH90" s="19">
        <v>0</v>
      </c>
      <c r="FI90" s="19">
        <v>0</v>
      </c>
      <c r="FJ90" s="19">
        <v>0</v>
      </c>
      <c r="FK90" s="19">
        <v>0</v>
      </c>
      <c r="FL90" s="19">
        <v>0</v>
      </c>
      <c r="FM90" s="19">
        <v>0</v>
      </c>
      <c r="FN90" s="19">
        <v>0</v>
      </c>
      <c r="FO90" s="19">
        <v>105</v>
      </c>
      <c r="FP90" s="19">
        <v>0</v>
      </c>
      <c r="FQ90" s="19">
        <v>0</v>
      </c>
      <c r="FR90" s="19">
        <v>160</v>
      </c>
      <c r="FS90" s="19">
        <v>0</v>
      </c>
      <c r="FT90" s="19">
        <v>0</v>
      </c>
      <c r="FU90" s="19">
        <v>0</v>
      </c>
      <c r="FV90" s="19">
        <v>0</v>
      </c>
      <c r="FW90" s="19">
        <v>0</v>
      </c>
      <c r="FX90" s="19">
        <v>0</v>
      </c>
      <c r="FY90" s="19">
        <v>0</v>
      </c>
      <c r="FZ90" s="19">
        <v>0</v>
      </c>
      <c r="GA90" s="19">
        <v>0</v>
      </c>
      <c r="GB90" s="19">
        <v>0</v>
      </c>
      <c r="GC90" s="19">
        <v>0</v>
      </c>
      <c r="GD90" s="19">
        <v>0</v>
      </c>
      <c r="GE90" s="19">
        <v>0</v>
      </c>
      <c r="GF90" s="19">
        <v>0</v>
      </c>
      <c r="GG90" s="19">
        <v>0</v>
      </c>
      <c r="GH90" s="20"/>
      <c r="GI90" s="19">
        <v>0</v>
      </c>
      <c r="GJ90" s="19">
        <f t="shared" si="5"/>
        <v>0</v>
      </c>
      <c r="GK90" s="19">
        <v>0</v>
      </c>
      <c r="GL90" s="19">
        <f t="shared" si="6"/>
        <v>0</v>
      </c>
    </row>
    <row r="91" spans="1:194" ht="18" customHeight="1" x14ac:dyDescent="0.3">
      <c r="A91" s="17">
        <v>73</v>
      </c>
      <c r="B91" s="17" t="s">
        <v>256</v>
      </c>
      <c r="C91" s="17">
        <v>23</v>
      </c>
      <c r="D91" s="17">
        <v>1440</v>
      </c>
      <c r="E91" s="17">
        <v>1440</v>
      </c>
      <c r="F91" s="17">
        <v>1258</v>
      </c>
      <c r="G91" s="17">
        <v>0</v>
      </c>
      <c r="H91" s="17">
        <v>182</v>
      </c>
      <c r="I91" s="17">
        <v>0</v>
      </c>
      <c r="J91" s="17">
        <v>1440</v>
      </c>
      <c r="K91" s="17">
        <v>1258</v>
      </c>
      <c r="L91" s="17">
        <v>0</v>
      </c>
      <c r="M91" s="17">
        <v>182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8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1377</v>
      </c>
      <c r="BA91" s="19">
        <v>9</v>
      </c>
      <c r="BB91" s="19">
        <v>0</v>
      </c>
      <c r="BC91" s="19">
        <v>1</v>
      </c>
      <c r="BD91" s="19">
        <v>0</v>
      </c>
      <c r="BE91" s="19">
        <v>8</v>
      </c>
      <c r="BF91" s="19">
        <v>0</v>
      </c>
      <c r="BG91" s="19">
        <v>0</v>
      </c>
      <c r="BH91" s="19">
        <v>0</v>
      </c>
      <c r="BI91" s="19">
        <v>1368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1064</v>
      </c>
      <c r="BT91" s="19">
        <v>600</v>
      </c>
      <c r="BU91" s="19">
        <v>464</v>
      </c>
      <c r="BV91" s="19">
        <v>3989</v>
      </c>
      <c r="BW91" s="19">
        <v>1780</v>
      </c>
      <c r="BX91" s="19">
        <v>1608</v>
      </c>
      <c r="BY91" s="19">
        <v>172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441</v>
      </c>
      <c r="CG91" s="19">
        <v>90</v>
      </c>
      <c r="CH91" s="19">
        <v>42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4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5</v>
      </c>
      <c r="DS91" s="19">
        <v>0</v>
      </c>
      <c r="DT91" s="19">
        <v>0</v>
      </c>
      <c r="DU91" s="19">
        <v>39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90</v>
      </c>
      <c r="EE91" s="19">
        <v>0</v>
      </c>
      <c r="EF91" s="19">
        <v>0</v>
      </c>
      <c r="EG91" s="19">
        <v>0</v>
      </c>
      <c r="EH91" s="19">
        <v>6853</v>
      </c>
      <c r="EI91" s="19">
        <v>920</v>
      </c>
      <c r="EJ91" s="19">
        <v>142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19">
        <v>0</v>
      </c>
      <c r="EU91" s="19">
        <v>0</v>
      </c>
      <c r="EV91" s="19">
        <v>382</v>
      </c>
      <c r="EW91" s="19">
        <v>158</v>
      </c>
      <c r="EX91" s="19">
        <v>115</v>
      </c>
      <c r="EY91" s="19">
        <v>118</v>
      </c>
      <c r="EZ91" s="19">
        <v>0</v>
      </c>
      <c r="FA91" s="19">
        <v>0</v>
      </c>
      <c r="FB91" s="19">
        <v>0</v>
      </c>
      <c r="FC91" s="19">
        <v>0</v>
      </c>
      <c r="FD91" s="19">
        <v>0</v>
      </c>
      <c r="FE91" s="19">
        <v>0</v>
      </c>
      <c r="FF91" s="19">
        <v>0</v>
      </c>
      <c r="FG91" s="19">
        <v>0</v>
      </c>
      <c r="FH91" s="19">
        <v>0</v>
      </c>
      <c r="FI91" s="19">
        <v>0</v>
      </c>
      <c r="FJ91" s="19">
        <v>0</v>
      </c>
      <c r="FK91" s="19">
        <v>0</v>
      </c>
      <c r="FL91" s="19">
        <v>0</v>
      </c>
      <c r="FM91" s="19">
        <v>0</v>
      </c>
      <c r="FN91" s="19">
        <v>0</v>
      </c>
      <c r="FO91" s="19">
        <v>2</v>
      </c>
      <c r="FP91" s="19">
        <v>3</v>
      </c>
      <c r="FQ91" s="19">
        <v>0</v>
      </c>
      <c r="FR91" s="19">
        <v>0</v>
      </c>
      <c r="FS91" s="19">
        <v>0</v>
      </c>
      <c r="FT91" s="19">
        <v>0</v>
      </c>
      <c r="FU91" s="19">
        <v>0</v>
      </c>
      <c r="FV91" s="19">
        <v>0</v>
      </c>
      <c r="FW91" s="19">
        <v>0</v>
      </c>
      <c r="FX91" s="19">
        <v>0</v>
      </c>
      <c r="FY91" s="19">
        <v>0</v>
      </c>
      <c r="FZ91" s="19">
        <v>0</v>
      </c>
      <c r="GA91" s="19">
        <v>0</v>
      </c>
      <c r="GB91" s="19">
        <v>0</v>
      </c>
      <c r="GC91" s="19">
        <v>0</v>
      </c>
      <c r="GD91" s="19">
        <v>0</v>
      </c>
      <c r="GE91" s="19">
        <v>0</v>
      </c>
      <c r="GF91" s="19">
        <v>0</v>
      </c>
      <c r="GG91" s="19">
        <v>0</v>
      </c>
      <c r="GH91" s="20"/>
      <c r="GI91" s="19">
        <v>0</v>
      </c>
      <c r="GJ91" s="19">
        <f t="shared" si="5"/>
        <v>0</v>
      </c>
      <c r="GK91" s="19">
        <v>0</v>
      </c>
      <c r="GL91" s="19">
        <f t="shared" si="6"/>
        <v>0</v>
      </c>
    </row>
    <row r="92" spans="1:194" ht="18" customHeight="1" x14ac:dyDescent="0.3">
      <c r="A92" s="17">
        <v>74</v>
      </c>
      <c r="B92" s="17" t="s">
        <v>257</v>
      </c>
      <c r="C92" s="17">
        <v>8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8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2118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2118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>
        <v>0</v>
      </c>
      <c r="EQ92" s="19">
        <v>0</v>
      </c>
      <c r="ER92" s="19">
        <v>0</v>
      </c>
      <c r="ES92" s="19">
        <v>0</v>
      </c>
      <c r="ET92" s="19">
        <v>0</v>
      </c>
      <c r="EU92" s="19">
        <v>0</v>
      </c>
      <c r="EV92" s="19">
        <v>0</v>
      </c>
      <c r="EW92" s="19">
        <v>0</v>
      </c>
      <c r="EX92" s="19">
        <v>0</v>
      </c>
      <c r="EY92" s="19">
        <v>0</v>
      </c>
      <c r="EZ92" s="19">
        <v>0</v>
      </c>
      <c r="FA92" s="19">
        <v>0</v>
      </c>
      <c r="FB92" s="19">
        <v>0</v>
      </c>
      <c r="FC92" s="19">
        <v>0</v>
      </c>
      <c r="FD92" s="19">
        <v>0</v>
      </c>
      <c r="FE92" s="19">
        <v>0</v>
      </c>
      <c r="FF92" s="19">
        <v>0</v>
      </c>
      <c r="FG92" s="19">
        <v>0</v>
      </c>
      <c r="FH92" s="19">
        <v>0</v>
      </c>
      <c r="FI92" s="19">
        <v>0</v>
      </c>
      <c r="FJ92" s="19">
        <v>0</v>
      </c>
      <c r="FK92" s="19">
        <v>0</v>
      </c>
      <c r="FL92" s="19">
        <v>0</v>
      </c>
      <c r="FM92" s="19">
        <v>0</v>
      </c>
      <c r="FN92" s="19">
        <v>0</v>
      </c>
      <c r="FO92" s="19">
        <v>0</v>
      </c>
      <c r="FP92" s="19">
        <v>0</v>
      </c>
      <c r="FQ92" s="19">
        <v>0</v>
      </c>
      <c r="FR92" s="19">
        <v>0</v>
      </c>
      <c r="FS92" s="19">
        <v>0</v>
      </c>
      <c r="FT92" s="19">
        <v>0</v>
      </c>
      <c r="FU92" s="19">
        <v>0</v>
      </c>
      <c r="FV92" s="19">
        <v>0</v>
      </c>
      <c r="FW92" s="19">
        <v>0</v>
      </c>
      <c r="FX92" s="19">
        <v>0</v>
      </c>
      <c r="FY92" s="19">
        <v>0</v>
      </c>
      <c r="FZ92" s="19">
        <v>0</v>
      </c>
      <c r="GA92" s="19">
        <v>0</v>
      </c>
      <c r="GB92" s="19">
        <v>0</v>
      </c>
      <c r="GC92" s="19">
        <v>0</v>
      </c>
      <c r="GD92" s="19">
        <v>0</v>
      </c>
      <c r="GE92" s="19">
        <v>0</v>
      </c>
      <c r="GF92" s="19">
        <v>0</v>
      </c>
      <c r="GG92" s="19">
        <v>0</v>
      </c>
      <c r="GH92" s="20"/>
      <c r="GI92" s="19">
        <v>0</v>
      </c>
      <c r="GJ92" s="19">
        <f t="shared" si="5"/>
        <v>0</v>
      </c>
      <c r="GK92" s="19">
        <v>0</v>
      </c>
      <c r="GL92" s="19">
        <f t="shared" si="6"/>
        <v>0</v>
      </c>
    </row>
    <row r="93" spans="1:194" ht="18" customHeight="1" x14ac:dyDescent="0.3">
      <c r="A93" s="17">
        <v>75</v>
      </c>
      <c r="B93" s="17" t="s">
        <v>258</v>
      </c>
      <c r="C93" s="17">
        <v>9</v>
      </c>
      <c r="D93" s="17">
        <v>363</v>
      </c>
      <c r="E93" s="17">
        <v>363</v>
      </c>
      <c r="F93" s="17">
        <v>173</v>
      </c>
      <c r="G93" s="17">
        <v>190</v>
      </c>
      <c r="H93" s="17">
        <v>0</v>
      </c>
      <c r="I93" s="17">
        <v>0</v>
      </c>
      <c r="J93" s="17">
        <v>287</v>
      </c>
      <c r="K93" s="17">
        <v>161</v>
      </c>
      <c r="L93" s="17">
        <v>126</v>
      </c>
      <c r="M93" s="17">
        <v>0</v>
      </c>
      <c r="N93" s="17">
        <v>0</v>
      </c>
      <c r="O93" s="17">
        <v>76</v>
      </c>
      <c r="P93" s="17">
        <v>12</v>
      </c>
      <c r="Q93" s="17">
        <v>64</v>
      </c>
      <c r="R93" s="17">
        <v>0</v>
      </c>
      <c r="S93" s="17">
        <v>0</v>
      </c>
      <c r="T93" s="17">
        <v>0</v>
      </c>
      <c r="U93" s="18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722</v>
      </c>
      <c r="BA93" s="19">
        <v>722</v>
      </c>
      <c r="BB93" s="19">
        <v>0</v>
      </c>
      <c r="BC93" s="19">
        <v>394</v>
      </c>
      <c r="BD93" s="19">
        <v>328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445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19">
        <v>0</v>
      </c>
      <c r="EU93" s="19">
        <v>0</v>
      </c>
      <c r="EV93" s="19">
        <v>0</v>
      </c>
      <c r="EW93" s="19">
        <v>0</v>
      </c>
      <c r="EX93" s="19">
        <v>0</v>
      </c>
      <c r="EY93" s="19">
        <v>0</v>
      </c>
      <c r="EZ93" s="19">
        <v>0</v>
      </c>
      <c r="FA93" s="19">
        <v>0</v>
      </c>
      <c r="FB93" s="19">
        <v>0</v>
      </c>
      <c r="FC93" s="19">
        <v>0</v>
      </c>
      <c r="FD93" s="19">
        <v>0</v>
      </c>
      <c r="FE93" s="19">
        <v>0</v>
      </c>
      <c r="FF93" s="19">
        <v>0</v>
      </c>
      <c r="FG93" s="19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20"/>
      <c r="GI93" s="19">
        <v>0</v>
      </c>
      <c r="GJ93" s="19">
        <f t="shared" si="5"/>
        <v>0</v>
      </c>
      <c r="GK93" s="19">
        <v>0</v>
      </c>
      <c r="GL93" s="19">
        <f t="shared" si="6"/>
        <v>0</v>
      </c>
    </row>
    <row r="94" spans="1:194" ht="18" customHeight="1" x14ac:dyDescent="0.3">
      <c r="A94" s="17">
        <v>76</v>
      </c>
      <c r="B94" s="17" t="s">
        <v>259</v>
      </c>
      <c r="C94" s="17">
        <v>32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8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0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19">
        <v>0</v>
      </c>
      <c r="ES94" s="19">
        <v>0</v>
      </c>
      <c r="ET94" s="19">
        <v>0</v>
      </c>
      <c r="EU94" s="19">
        <v>0</v>
      </c>
      <c r="EV94" s="19">
        <v>0</v>
      </c>
      <c r="EW94" s="19">
        <v>0</v>
      </c>
      <c r="EX94" s="19">
        <v>0</v>
      </c>
      <c r="EY94" s="19">
        <v>0</v>
      </c>
      <c r="EZ94" s="19">
        <v>0</v>
      </c>
      <c r="FA94" s="19">
        <v>0</v>
      </c>
      <c r="FB94" s="19">
        <v>0</v>
      </c>
      <c r="FC94" s="19">
        <v>0</v>
      </c>
      <c r="FD94" s="19">
        <v>0</v>
      </c>
      <c r="FE94" s="19">
        <v>0</v>
      </c>
      <c r="FF94" s="19">
        <v>0</v>
      </c>
      <c r="FG94" s="19">
        <v>0</v>
      </c>
      <c r="FH94" s="19">
        <v>0</v>
      </c>
      <c r="FI94" s="19">
        <v>0</v>
      </c>
      <c r="FJ94" s="19">
        <v>0</v>
      </c>
      <c r="FK94" s="19">
        <v>0</v>
      </c>
      <c r="FL94" s="19">
        <v>0</v>
      </c>
      <c r="FM94" s="19">
        <v>0</v>
      </c>
      <c r="FN94" s="19">
        <v>0</v>
      </c>
      <c r="FO94" s="19">
        <v>0</v>
      </c>
      <c r="FP94" s="19">
        <v>0</v>
      </c>
      <c r="FQ94" s="19">
        <v>0</v>
      </c>
      <c r="FR94" s="19">
        <v>0</v>
      </c>
      <c r="FS94" s="19">
        <v>0</v>
      </c>
      <c r="FT94" s="19">
        <v>0</v>
      </c>
      <c r="FU94" s="19">
        <v>0</v>
      </c>
      <c r="FV94" s="19">
        <v>0</v>
      </c>
      <c r="FW94" s="19">
        <v>0</v>
      </c>
      <c r="FX94" s="19">
        <v>0</v>
      </c>
      <c r="FY94" s="19">
        <v>0</v>
      </c>
      <c r="FZ94" s="19">
        <v>0</v>
      </c>
      <c r="GA94" s="19">
        <v>0</v>
      </c>
      <c r="GB94" s="19">
        <v>0</v>
      </c>
      <c r="GC94" s="19">
        <v>0</v>
      </c>
      <c r="GD94" s="19">
        <v>0</v>
      </c>
      <c r="GE94" s="19">
        <v>0</v>
      </c>
      <c r="GF94" s="19">
        <v>0</v>
      </c>
      <c r="GG94" s="19">
        <v>0</v>
      </c>
      <c r="GH94" s="20"/>
      <c r="GI94" s="19">
        <v>0</v>
      </c>
      <c r="GJ94" s="19">
        <f t="shared" si="5"/>
        <v>0</v>
      </c>
      <c r="GK94" s="19">
        <v>0</v>
      </c>
      <c r="GL94" s="19">
        <f t="shared" si="6"/>
        <v>0</v>
      </c>
    </row>
    <row r="95" spans="1:194" ht="18" customHeight="1" x14ac:dyDescent="0.3">
      <c r="A95" s="17">
        <v>77</v>
      </c>
      <c r="B95" s="17" t="s">
        <v>260</v>
      </c>
      <c r="C95" s="17">
        <v>26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8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766</v>
      </c>
      <c r="BO95" s="19">
        <v>766</v>
      </c>
      <c r="BP95" s="19">
        <v>0</v>
      </c>
      <c r="BQ95" s="19">
        <v>0</v>
      </c>
      <c r="BR95" s="19">
        <v>0</v>
      </c>
      <c r="BS95" s="19">
        <v>568</v>
      </c>
      <c r="BT95" s="19">
        <v>273</v>
      </c>
      <c r="BU95" s="19">
        <v>295</v>
      </c>
      <c r="BV95" s="19">
        <v>545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0</v>
      </c>
      <c r="EH95" s="19">
        <v>0</v>
      </c>
      <c r="EI95" s="19">
        <v>0</v>
      </c>
      <c r="EJ95" s="19">
        <v>0</v>
      </c>
      <c r="EK95" s="19">
        <v>0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0</v>
      </c>
      <c r="EU95" s="19">
        <v>0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0</v>
      </c>
      <c r="FC95" s="19">
        <v>0</v>
      </c>
      <c r="FD95" s="19">
        <v>0</v>
      </c>
      <c r="FE95" s="19">
        <v>0</v>
      </c>
      <c r="FF95" s="19">
        <v>0</v>
      </c>
      <c r="FG95" s="19">
        <v>0</v>
      </c>
      <c r="FH95" s="19">
        <v>0</v>
      </c>
      <c r="FI95" s="19">
        <v>0</v>
      </c>
      <c r="FJ95" s="19">
        <v>0</v>
      </c>
      <c r="FK95" s="19">
        <v>0</v>
      </c>
      <c r="FL95" s="19">
        <v>0</v>
      </c>
      <c r="FM95" s="19">
        <v>0</v>
      </c>
      <c r="FN95" s="19">
        <v>0</v>
      </c>
      <c r="FO95" s="19">
        <v>0</v>
      </c>
      <c r="FP95" s="19">
        <v>0</v>
      </c>
      <c r="FQ95" s="19">
        <v>0</v>
      </c>
      <c r="FR95" s="19">
        <v>0</v>
      </c>
      <c r="FS95" s="19">
        <v>0</v>
      </c>
      <c r="FT95" s="19">
        <v>0</v>
      </c>
      <c r="FU95" s="19">
        <v>0</v>
      </c>
      <c r="FV95" s="19">
        <v>0</v>
      </c>
      <c r="FW95" s="19">
        <v>0</v>
      </c>
      <c r="FX95" s="19">
        <v>0</v>
      </c>
      <c r="FY95" s="19">
        <v>0</v>
      </c>
      <c r="FZ95" s="19">
        <v>0</v>
      </c>
      <c r="GA95" s="19">
        <v>0</v>
      </c>
      <c r="GB95" s="19">
        <v>0</v>
      </c>
      <c r="GC95" s="19">
        <v>0</v>
      </c>
      <c r="GD95" s="19">
        <v>0</v>
      </c>
      <c r="GE95" s="19">
        <v>0</v>
      </c>
      <c r="GF95" s="19">
        <v>0</v>
      </c>
      <c r="GG95" s="19">
        <v>0</v>
      </c>
      <c r="GH95" s="20"/>
      <c r="GI95" s="19">
        <v>0</v>
      </c>
      <c r="GJ95" s="19">
        <f t="shared" si="5"/>
        <v>0</v>
      </c>
      <c r="GK95" s="19">
        <v>0</v>
      </c>
      <c r="GL95" s="19">
        <f t="shared" si="6"/>
        <v>0</v>
      </c>
    </row>
    <row r="96" spans="1:194" ht="18" customHeight="1" x14ac:dyDescent="0.3">
      <c r="A96" s="17">
        <v>78</v>
      </c>
      <c r="B96" s="17" t="s">
        <v>261</v>
      </c>
      <c r="C96" s="17">
        <v>50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8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9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0</v>
      </c>
      <c r="DP96" s="19">
        <v>0</v>
      </c>
      <c r="DQ96" s="19">
        <v>0</v>
      </c>
      <c r="DR96" s="19">
        <v>0</v>
      </c>
      <c r="DS96" s="19">
        <v>0</v>
      </c>
      <c r="DT96" s="19">
        <v>0</v>
      </c>
      <c r="DU96" s="19">
        <v>0</v>
      </c>
      <c r="DV96" s="19">
        <v>0</v>
      </c>
      <c r="DW96" s="19">
        <v>0</v>
      </c>
      <c r="DX96" s="19">
        <v>0</v>
      </c>
      <c r="DY96" s="19">
        <v>0</v>
      </c>
      <c r="DZ96" s="19">
        <v>0</v>
      </c>
      <c r="EA96" s="19">
        <v>0</v>
      </c>
      <c r="EB96" s="19">
        <v>0</v>
      </c>
      <c r="EC96" s="19">
        <v>0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0</v>
      </c>
      <c r="EM96" s="19">
        <v>0</v>
      </c>
      <c r="EN96" s="19">
        <v>0</v>
      </c>
      <c r="EO96" s="19">
        <v>0</v>
      </c>
      <c r="EP96" s="19">
        <v>0</v>
      </c>
      <c r="EQ96" s="19">
        <v>0</v>
      </c>
      <c r="ER96" s="19">
        <v>0</v>
      </c>
      <c r="ES96" s="19">
        <v>0</v>
      </c>
      <c r="ET96" s="19">
        <v>0</v>
      </c>
      <c r="EU96" s="19">
        <v>0</v>
      </c>
      <c r="EV96" s="19">
        <v>0</v>
      </c>
      <c r="EW96" s="19">
        <v>0</v>
      </c>
      <c r="EX96" s="19">
        <v>0</v>
      </c>
      <c r="EY96" s="19">
        <v>0</v>
      </c>
      <c r="EZ96" s="19">
        <v>0</v>
      </c>
      <c r="FA96" s="19">
        <v>0</v>
      </c>
      <c r="FB96" s="19">
        <v>0</v>
      </c>
      <c r="FC96" s="19">
        <v>0</v>
      </c>
      <c r="FD96" s="19">
        <v>0</v>
      </c>
      <c r="FE96" s="19">
        <v>0</v>
      </c>
      <c r="FF96" s="19">
        <v>0</v>
      </c>
      <c r="FG96" s="19">
        <v>0</v>
      </c>
      <c r="FH96" s="19">
        <v>0</v>
      </c>
      <c r="FI96" s="19">
        <v>0</v>
      </c>
      <c r="FJ96" s="19">
        <v>0</v>
      </c>
      <c r="FK96" s="19">
        <v>0</v>
      </c>
      <c r="FL96" s="19">
        <v>0</v>
      </c>
      <c r="FM96" s="19">
        <v>0</v>
      </c>
      <c r="FN96" s="19">
        <v>0</v>
      </c>
      <c r="FO96" s="19">
        <v>0</v>
      </c>
      <c r="FP96" s="19">
        <v>0</v>
      </c>
      <c r="FQ96" s="19">
        <v>0</v>
      </c>
      <c r="FR96" s="19">
        <v>0</v>
      </c>
      <c r="FS96" s="19">
        <v>0</v>
      </c>
      <c r="FT96" s="19">
        <v>0</v>
      </c>
      <c r="FU96" s="19">
        <v>0</v>
      </c>
      <c r="FV96" s="19">
        <v>0</v>
      </c>
      <c r="FW96" s="19">
        <v>0</v>
      </c>
      <c r="FX96" s="19">
        <v>0</v>
      </c>
      <c r="FY96" s="19">
        <v>0</v>
      </c>
      <c r="FZ96" s="19">
        <v>0</v>
      </c>
      <c r="GA96" s="19">
        <v>0</v>
      </c>
      <c r="GB96" s="19">
        <v>0</v>
      </c>
      <c r="GC96" s="19">
        <v>0</v>
      </c>
      <c r="GD96" s="19">
        <v>0</v>
      </c>
      <c r="GE96" s="19">
        <v>0</v>
      </c>
      <c r="GF96" s="19">
        <v>0</v>
      </c>
      <c r="GG96" s="19">
        <v>0</v>
      </c>
      <c r="GH96" s="20"/>
      <c r="GI96" s="19">
        <v>0</v>
      </c>
      <c r="GJ96" s="19">
        <f t="shared" si="5"/>
        <v>0</v>
      </c>
      <c r="GK96" s="19">
        <v>0</v>
      </c>
      <c r="GL96" s="19">
        <f t="shared" si="6"/>
        <v>0</v>
      </c>
    </row>
    <row r="97" spans="1:194" ht="18" customHeight="1" x14ac:dyDescent="0.3">
      <c r="A97" s="17">
        <v>79</v>
      </c>
      <c r="B97" s="17" t="s">
        <v>262</v>
      </c>
      <c r="C97" s="17">
        <v>169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8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0</v>
      </c>
      <c r="DX97" s="19">
        <v>0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1443</v>
      </c>
      <c r="EI97" s="19">
        <v>204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19">
        <v>0</v>
      </c>
      <c r="ES97" s="19">
        <v>0</v>
      </c>
      <c r="ET97" s="19">
        <v>0</v>
      </c>
      <c r="EU97" s="19">
        <v>0</v>
      </c>
      <c r="EV97" s="19">
        <v>204</v>
      </c>
      <c r="EW97" s="19">
        <v>0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9">
        <v>0</v>
      </c>
      <c r="FD97" s="19">
        <v>0</v>
      </c>
      <c r="FE97" s="19">
        <v>0</v>
      </c>
      <c r="FF97" s="19">
        <v>0</v>
      </c>
      <c r="FG97" s="19">
        <v>0</v>
      </c>
      <c r="FH97" s="19">
        <v>0</v>
      </c>
      <c r="FI97" s="19">
        <v>0</v>
      </c>
      <c r="FJ97" s="19">
        <v>0</v>
      </c>
      <c r="FK97" s="19">
        <v>0</v>
      </c>
      <c r="FL97" s="19">
        <v>0</v>
      </c>
      <c r="FM97" s="19">
        <v>0</v>
      </c>
      <c r="FN97" s="19">
        <v>0</v>
      </c>
      <c r="FO97" s="19">
        <v>0</v>
      </c>
      <c r="FP97" s="19">
        <v>0</v>
      </c>
      <c r="FQ97" s="19">
        <v>0</v>
      </c>
      <c r="FR97" s="19">
        <v>0</v>
      </c>
      <c r="FS97" s="19">
        <v>0</v>
      </c>
      <c r="FT97" s="19">
        <v>0</v>
      </c>
      <c r="FU97" s="19">
        <v>0</v>
      </c>
      <c r="FV97" s="19">
        <v>0</v>
      </c>
      <c r="FW97" s="19">
        <v>0</v>
      </c>
      <c r="FX97" s="19">
        <v>0</v>
      </c>
      <c r="FY97" s="19">
        <v>0</v>
      </c>
      <c r="FZ97" s="19">
        <v>0</v>
      </c>
      <c r="GA97" s="19">
        <v>0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20"/>
      <c r="GI97" s="19">
        <v>0</v>
      </c>
      <c r="GJ97" s="19">
        <f t="shared" si="5"/>
        <v>0</v>
      </c>
      <c r="GK97" s="19">
        <v>0</v>
      </c>
      <c r="GL97" s="19">
        <f t="shared" si="6"/>
        <v>0</v>
      </c>
    </row>
    <row r="98" spans="1:194" ht="18" customHeight="1" x14ac:dyDescent="0.3">
      <c r="A98" s="22"/>
      <c r="B98" s="22" t="s">
        <v>263</v>
      </c>
      <c r="C98" s="22"/>
      <c r="D98" s="22">
        <v>70717</v>
      </c>
      <c r="E98" s="22">
        <v>55601</v>
      </c>
      <c r="F98" s="22">
        <v>18777</v>
      </c>
      <c r="G98" s="22">
        <v>6201</v>
      </c>
      <c r="H98" s="22">
        <v>30623</v>
      </c>
      <c r="I98" s="22">
        <v>0</v>
      </c>
      <c r="J98" s="22">
        <v>48760</v>
      </c>
      <c r="K98" s="22">
        <v>18047</v>
      </c>
      <c r="L98" s="22">
        <v>323</v>
      </c>
      <c r="M98" s="22">
        <v>30390</v>
      </c>
      <c r="N98" s="22">
        <v>0</v>
      </c>
      <c r="O98" s="22">
        <v>6841</v>
      </c>
      <c r="P98" s="22">
        <v>730</v>
      </c>
      <c r="Q98" s="22">
        <v>5878</v>
      </c>
      <c r="R98" s="22">
        <v>233</v>
      </c>
      <c r="S98" s="22">
        <v>0</v>
      </c>
      <c r="T98" s="22">
        <v>0</v>
      </c>
      <c r="U98" s="23">
        <v>13685</v>
      </c>
      <c r="V98" s="24">
        <v>2535</v>
      </c>
      <c r="W98" s="24">
        <v>2090</v>
      </c>
      <c r="X98" s="24">
        <v>79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811</v>
      </c>
      <c r="AF98" s="24">
        <v>811</v>
      </c>
      <c r="AG98" s="24">
        <v>0</v>
      </c>
      <c r="AH98" s="24">
        <v>6164</v>
      </c>
      <c r="AI98" s="24">
        <v>6164</v>
      </c>
      <c r="AJ98" s="24">
        <v>880</v>
      </c>
      <c r="AK98" s="24">
        <v>0</v>
      </c>
      <c r="AL98" s="24">
        <v>0</v>
      </c>
      <c r="AM98" s="24">
        <v>0</v>
      </c>
      <c r="AN98" s="24">
        <v>519</v>
      </c>
      <c r="AO98" s="24">
        <v>1395</v>
      </c>
      <c r="AP98" s="24">
        <v>577</v>
      </c>
      <c r="AQ98" s="24">
        <v>818</v>
      </c>
      <c r="AR98" s="24">
        <v>3002</v>
      </c>
      <c r="AS98" s="24">
        <v>0</v>
      </c>
      <c r="AT98" s="24">
        <v>6227</v>
      </c>
      <c r="AU98" s="24">
        <v>0</v>
      </c>
      <c r="AV98" s="24">
        <v>6387</v>
      </c>
      <c r="AW98" s="24">
        <v>6387</v>
      </c>
      <c r="AX98" s="24">
        <v>0</v>
      </c>
      <c r="AY98" s="24">
        <v>0</v>
      </c>
      <c r="AZ98" s="24">
        <v>74512</v>
      </c>
      <c r="BA98" s="24">
        <v>42302</v>
      </c>
      <c r="BB98" s="24">
        <v>117</v>
      </c>
      <c r="BC98" s="24">
        <v>9996</v>
      </c>
      <c r="BD98" s="24">
        <v>6291</v>
      </c>
      <c r="BE98" s="24">
        <v>26015</v>
      </c>
      <c r="BF98" s="24">
        <v>0</v>
      </c>
      <c r="BG98" s="24">
        <v>17052</v>
      </c>
      <c r="BH98" s="24">
        <v>0</v>
      </c>
      <c r="BI98" s="24">
        <v>25972</v>
      </c>
      <c r="BJ98" s="24">
        <v>3703</v>
      </c>
      <c r="BK98" s="24">
        <v>3243</v>
      </c>
      <c r="BL98" s="24">
        <v>446</v>
      </c>
      <c r="BM98" s="24">
        <v>14</v>
      </c>
      <c r="BN98" s="24">
        <v>10561</v>
      </c>
      <c r="BO98" s="24">
        <v>3083</v>
      </c>
      <c r="BP98" s="24">
        <v>5097</v>
      </c>
      <c r="BQ98" s="24">
        <v>1149</v>
      </c>
      <c r="BR98" s="24">
        <v>1232</v>
      </c>
      <c r="BS98" s="24">
        <v>21254</v>
      </c>
      <c r="BT98" s="24">
        <v>3545</v>
      </c>
      <c r="BU98" s="24">
        <v>17709</v>
      </c>
      <c r="BV98" s="24">
        <v>33984</v>
      </c>
      <c r="BW98" s="24">
        <v>6034</v>
      </c>
      <c r="BX98" s="24">
        <v>4906</v>
      </c>
      <c r="BY98" s="24">
        <v>1128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36644</v>
      </c>
      <c r="CG98" s="24">
        <v>5221</v>
      </c>
      <c r="CH98" s="24">
        <v>1608</v>
      </c>
      <c r="CI98" s="24">
        <v>0</v>
      </c>
      <c r="CJ98" s="24">
        <v>0</v>
      </c>
      <c r="CK98" s="24">
        <v>27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17</v>
      </c>
      <c r="CX98" s="24">
        <v>80</v>
      </c>
      <c r="CY98" s="24">
        <v>290</v>
      </c>
      <c r="CZ98" s="24">
        <v>322</v>
      </c>
      <c r="DA98" s="24">
        <v>0</v>
      </c>
      <c r="DB98" s="24">
        <v>0</v>
      </c>
      <c r="DC98" s="24">
        <v>187</v>
      </c>
      <c r="DD98" s="24">
        <v>0</v>
      </c>
      <c r="DE98" s="24">
        <v>378</v>
      </c>
      <c r="DF98" s="24">
        <v>50</v>
      </c>
      <c r="DG98" s="24">
        <v>0</v>
      </c>
      <c r="DH98" s="24">
        <v>0</v>
      </c>
      <c r="DI98" s="24">
        <v>0</v>
      </c>
      <c r="DJ98" s="24">
        <v>149</v>
      </c>
      <c r="DK98" s="24">
        <v>0</v>
      </c>
      <c r="DL98" s="24">
        <v>4</v>
      </c>
      <c r="DM98" s="24">
        <v>0</v>
      </c>
      <c r="DN98" s="24">
        <v>0</v>
      </c>
      <c r="DO98" s="24">
        <v>0</v>
      </c>
      <c r="DP98" s="24">
        <v>563</v>
      </c>
      <c r="DQ98" s="24">
        <v>0</v>
      </c>
      <c r="DR98" s="24">
        <v>234</v>
      </c>
      <c r="DS98" s="24">
        <v>258</v>
      </c>
      <c r="DT98" s="24">
        <v>55</v>
      </c>
      <c r="DU98" s="24">
        <v>537</v>
      </c>
      <c r="DV98" s="24">
        <v>0</v>
      </c>
      <c r="DW98" s="24">
        <v>0</v>
      </c>
      <c r="DX98" s="24">
        <v>0</v>
      </c>
      <c r="DY98" s="24">
        <v>0</v>
      </c>
      <c r="DZ98" s="24">
        <v>466</v>
      </c>
      <c r="EA98" s="24">
        <v>0</v>
      </c>
      <c r="EB98" s="24">
        <v>0</v>
      </c>
      <c r="EC98" s="24">
        <v>0</v>
      </c>
      <c r="ED98" s="24">
        <v>4731</v>
      </c>
      <c r="EE98" s="24">
        <v>490</v>
      </c>
      <c r="EF98" s="24">
        <v>0</v>
      </c>
      <c r="EG98" s="24">
        <v>0</v>
      </c>
      <c r="EH98" s="24">
        <v>118445</v>
      </c>
      <c r="EI98" s="24">
        <v>16252</v>
      </c>
      <c r="EJ98" s="24">
        <v>3125</v>
      </c>
      <c r="EK98" s="24">
        <v>512</v>
      </c>
      <c r="EL98" s="24">
        <v>0</v>
      </c>
      <c r="EM98" s="24">
        <v>223</v>
      </c>
      <c r="EN98" s="24">
        <v>11</v>
      </c>
      <c r="EO98" s="24">
        <v>0</v>
      </c>
      <c r="EP98" s="24">
        <v>0</v>
      </c>
      <c r="EQ98" s="24">
        <v>0</v>
      </c>
      <c r="ER98" s="24">
        <v>0</v>
      </c>
      <c r="ES98" s="24">
        <v>0</v>
      </c>
      <c r="ET98" s="24">
        <v>0</v>
      </c>
      <c r="EU98" s="24">
        <v>0</v>
      </c>
      <c r="EV98" s="24">
        <v>2350</v>
      </c>
      <c r="EW98" s="24">
        <v>176</v>
      </c>
      <c r="EX98" s="24">
        <v>812</v>
      </c>
      <c r="EY98" s="24">
        <v>2155</v>
      </c>
      <c r="EZ98" s="24">
        <v>1130</v>
      </c>
      <c r="FA98" s="24">
        <v>0</v>
      </c>
      <c r="FB98" s="24">
        <v>546</v>
      </c>
      <c r="FC98" s="24">
        <v>0</v>
      </c>
      <c r="FD98" s="24">
        <v>514</v>
      </c>
      <c r="FE98" s="24">
        <v>0</v>
      </c>
      <c r="FF98" s="24">
        <v>0</v>
      </c>
      <c r="FG98" s="24">
        <v>4722</v>
      </c>
      <c r="FH98" s="24">
        <v>0</v>
      </c>
      <c r="FI98" s="24">
        <v>22</v>
      </c>
      <c r="FJ98" s="24">
        <v>0</v>
      </c>
      <c r="FK98" s="24">
        <v>46</v>
      </c>
      <c r="FL98" s="24">
        <v>0</v>
      </c>
      <c r="FM98" s="24">
        <v>0</v>
      </c>
      <c r="FN98" s="24">
        <v>19</v>
      </c>
      <c r="FO98" s="24">
        <v>254</v>
      </c>
      <c r="FP98" s="24">
        <v>372</v>
      </c>
      <c r="FQ98" s="24">
        <v>13</v>
      </c>
      <c r="FR98" s="24">
        <v>160</v>
      </c>
      <c r="FS98" s="24">
        <v>0</v>
      </c>
      <c r="FT98" s="24">
        <v>0</v>
      </c>
      <c r="FU98" s="24">
        <v>116</v>
      </c>
      <c r="FV98" s="24">
        <v>1084</v>
      </c>
      <c r="FW98" s="24">
        <v>1032</v>
      </c>
      <c r="FX98" s="24">
        <v>52</v>
      </c>
      <c r="FY98" s="24">
        <v>0</v>
      </c>
      <c r="FZ98" s="24">
        <v>0</v>
      </c>
      <c r="GA98" s="24">
        <v>0</v>
      </c>
      <c r="GB98" s="24">
        <v>0</v>
      </c>
      <c r="GC98" s="24">
        <v>0</v>
      </c>
      <c r="GD98" s="24">
        <v>6957</v>
      </c>
      <c r="GE98" s="24">
        <v>0</v>
      </c>
      <c r="GF98" s="24">
        <v>0</v>
      </c>
      <c r="GG98" s="24">
        <v>0</v>
      </c>
      <c r="GH98" s="25"/>
      <c r="GI98" s="24">
        <f>SUM(GI61:GI96)</f>
        <v>0</v>
      </c>
      <c r="GJ98" s="24">
        <f t="shared" ref="GJ98:GL98" si="7">SUM(GJ61:GJ96)</f>
        <v>0</v>
      </c>
      <c r="GK98" s="24">
        <f t="shared" si="7"/>
        <v>0</v>
      </c>
      <c r="GL98" s="24">
        <f t="shared" si="7"/>
        <v>0</v>
      </c>
    </row>
    <row r="99" spans="1:194" ht="27" customHeight="1" x14ac:dyDescent="0.3">
      <c r="A99" s="29"/>
      <c r="B99" s="29" t="s">
        <v>264</v>
      </c>
      <c r="C99" s="29"/>
      <c r="D99" s="29">
        <v>3110381</v>
      </c>
      <c r="E99" s="29">
        <v>1768371</v>
      </c>
      <c r="F99" s="29">
        <v>376553</v>
      </c>
      <c r="G99" s="29">
        <v>508174</v>
      </c>
      <c r="H99" s="29">
        <v>883644</v>
      </c>
      <c r="I99" s="29">
        <v>8</v>
      </c>
      <c r="J99" s="29">
        <v>920275</v>
      </c>
      <c r="K99" s="29">
        <v>243936</v>
      </c>
      <c r="L99" s="29">
        <v>85331</v>
      </c>
      <c r="M99" s="29">
        <v>591008</v>
      </c>
      <c r="N99" s="29">
        <v>8</v>
      </c>
      <c r="O99" s="29">
        <v>848096</v>
      </c>
      <c r="P99" s="29">
        <v>132617</v>
      </c>
      <c r="Q99" s="29">
        <v>422843</v>
      </c>
      <c r="R99" s="29">
        <v>292636</v>
      </c>
      <c r="S99" s="29">
        <v>31049</v>
      </c>
      <c r="T99" s="29">
        <v>28363</v>
      </c>
      <c r="U99" s="30">
        <v>1537489</v>
      </c>
      <c r="V99" s="101">
        <v>207546</v>
      </c>
      <c r="W99" s="101">
        <v>138934</v>
      </c>
      <c r="X99" s="101">
        <v>28179</v>
      </c>
      <c r="Y99" s="101">
        <v>15594</v>
      </c>
      <c r="Z99" s="31">
        <v>52</v>
      </c>
      <c r="AA99" s="31">
        <v>857</v>
      </c>
      <c r="AB99" s="31">
        <v>16543</v>
      </c>
      <c r="AC99" s="31">
        <v>0</v>
      </c>
      <c r="AD99" s="31">
        <v>6737</v>
      </c>
      <c r="AE99" s="31">
        <v>239390</v>
      </c>
      <c r="AF99" s="31">
        <v>77125</v>
      </c>
      <c r="AG99" s="31">
        <v>162265</v>
      </c>
      <c r="AH99" s="31">
        <v>390526</v>
      </c>
      <c r="AI99" s="31">
        <v>387889</v>
      </c>
      <c r="AJ99" s="31">
        <v>47601</v>
      </c>
      <c r="AK99" s="31">
        <v>0</v>
      </c>
      <c r="AL99" s="31">
        <v>1082</v>
      </c>
      <c r="AM99" s="31">
        <v>1555</v>
      </c>
      <c r="AN99" s="101">
        <v>73403</v>
      </c>
      <c r="AO99" s="101">
        <v>112448</v>
      </c>
      <c r="AP99" s="101">
        <v>60344</v>
      </c>
      <c r="AQ99" s="101">
        <v>52104</v>
      </c>
      <c r="AR99" s="101">
        <v>87245</v>
      </c>
      <c r="AS99" s="101">
        <v>7142</v>
      </c>
      <c r="AT99" s="101">
        <v>81957</v>
      </c>
      <c r="AU99" s="101">
        <v>361594</v>
      </c>
      <c r="AV99" s="101">
        <v>499985</v>
      </c>
      <c r="AW99" s="101">
        <v>439134</v>
      </c>
      <c r="AX99" s="101">
        <v>45090</v>
      </c>
      <c r="AY99" s="101">
        <v>15761</v>
      </c>
      <c r="AZ99" s="101">
        <v>1459751</v>
      </c>
      <c r="BA99" s="101">
        <v>865942</v>
      </c>
      <c r="BB99" s="101">
        <v>998</v>
      </c>
      <c r="BC99" s="101">
        <v>243599</v>
      </c>
      <c r="BD99" s="101">
        <v>159165</v>
      </c>
      <c r="BE99" s="101">
        <v>439393</v>
      </c>
      <c r="BF99" s="101">
        <v>23788</v>
      </c>
      <c r="BG99" s="101">
        <v>742716</v>
      </c>
      <c r="BH99" s="101">
        <v>14</v>
      </c>
      <c r="BI99" s="101">
        <v>382560</v>
      </c>
      <c r="BJ99" s="101">
        <v>3703</v>
      </c>
      <c r="BK99" s="101">
        <v>3243</v>
      </c>
      <c r="BL99" s="101">
        <v>446</v>
      </c>
      <c r="BM99" s="101">
        <v>14</v>
      </c>
      <c r="BN99" s="101">
        <v>49384</v>
      </c>
      <c r="BO99" s="101">
        <v>33310</v>
      </c>
      <c r="BP99" s="101">
        <v>10873</v>
      </c>
      <c r="BQ99" s="101">
        <v>2598</v>
      </c>
      <c r="BR99" s="101">
        <v>2603</v>
      </c>
      <c r="BS99" s="101">
        <v>27044</v>
      </c>
      <c r="BT99" s="101">
        <v>7019</v>
      </c>
      <c r="BU99" s="101">
        <v>20025</v>
      </c>
      <c r="BV99" s="101">
        <v>102774</v>
      </c>
      <c r="BW99" s="101">
        <v>46633</v>
      </c>
      <c r="BX99" s="101">
        <v>10014</v>
      </c>
      <c r="BY99" s="101">
        <v>36619</v>
      </c>
      <c r="BZ99" s="101">
        <v>8214</v>
      </c>
      <c r="CA99" s="101">
        <v>422</v>
      </c>
      <c r="CB99" s="101">
        <v>2759</v>
      </c>
      <c r="CC99" s="101">
        <v>0</v>
      </c>
      <c r="CD99" s="101">
        <v>1990</v>
      </c>
      <c r="CE99" s="101">
        <v>2468</v>
      </c>
      <c r="CF99" s="101">
        <v>1298746</v>
      </c>
      <c r="CG99" s="101">
        <v>157596</v>
      </c>
      <c r="CH99" s="101">
        <v>16990</v>
      </c>
      <c r="CI99" s="101">
        <v>8206</v>
      </c>
      <c r="CJ99" s="101">
        <v>119</v>
      </c>
      <c r="CK99" s="101">
        <v>4287</v>
      </c>
      <c r="CL99" s="101">
        <v>1424</v>
      </c>
      <c r="CM99" s="101">
        <v>0</v>
      </c>
      <c r="CN99" s="101">
        <v>384</v>
      </c>
      <c r="CO99" s="101">
        <v>114</v>
      </c>
      <c r="CP99" s="101">
        <v>124</v>
      </c>
      <c r="CQ99" s="101">
        <v>675</v>
      </c>
      <c r="CR99" s="101">
        <v>557</v>
      </c>
      <c r="CS99" s="101">
        <v>239</v>
      </c>
      <c r="CT99" s="101">
        <v>12100</v>
      </c>
      <c r="CU99" s="101">
        <v>509</v>
      </c>
      <c r="CV99" s="101">
        <v>146</v>
      </c>
      <c r="CW99" s="101">
        <v>2878</v>
      </c>
      <c r="CX99" s="101">
        <v>1912</v>
      </c>
      <c r="CY99" s="101">
        <v>15143</v>
      </c>
      <c r="CZ99" s="101">
        <v>3899</v>
      </c>
      <c r="DA99" s="101">
        <v>1534</v>
      </c>
      <c r="DB99" s="101">
        <v>844</v>
      </c>
      <c r="DC99" s="101">
        <v>7825</v>
      </c>
      <c r="DD99" s="101">
        <v>3916</v>
      </c>
      <c r="DE99" s="101">
        <v>3131</v>
      </c>
      <c r="DF99" s="101">
        <v>9094</v>
      </c>
      <c r="DG99" s="101">
        <v>521</v>
      </c>
      <c r="DH99" s="101">
        <v>4330</v>
      </c>
      <c r="DI99" s="101">
        <v>991</v>
      </c>
      <c r="DJ99" s="101">
        <v>4206</v>
      </c>
      <c r="DK99" s="101">
        <v>1347</v>
      </c>
      <c r="DL99" s="101">
        <v>173</v>
      </c>
      <c r="DM99" s="101">
        <v>0</v>
      </c>
      <c r="DN99" s="101">
        <v>205</v>
      </c>
      <c r="DO99" s="101">
        <v>102</v>
      </c>
      <c r="DP99" s="101">
        <v>31256</v>
      </c>
      <c r="DQ99" s="101">
        <v>534</v>
      </c>
      <c r="DR99" s="101">
        <v>5638</v>
      </c>
      <c r="DS99" s="101">
        <v>6031</v>
      </c>
      <c r="DT99" s="101">
        <v>4504</v>
      </c>
      <c r="DU99" s="101">
        <v>5086</v>
      </c>
      <c r="DV99" s="101">
        <v>162</v>
      </c>
      <c r="DW99" s="101">
        <v>1045</v>
      </c>
      <c r="DX99" s="101">
        <v>3425</v>
      </c>
      <c r="DY99" s="101">
        <v>968</v>
      </c>
      <c r="DZ99" s="101">
        <v>4004</v>
      </c>
      <c r="EA99" s="101">
        <v>1291</v>
      </c>
      <c r="EB99" s="101">
        <v>1520</v>
      </c>
      <c r="EC99" s="101">
        <v>0</v>
      </c>
      <c r="ED99" s="101">
        <v>152089</v>
      </c>
      <c r="EE99" s="101">
        <v>4784</v>
      </c>
      <c r="EF99" s="101">
        <v>0</v>
      </c>
      <c r="EG99" s="101">
        <v>3163</v>
      </c>
      <c r="EH99" s="101">
        <v>534368</v>
      </c>
      <c r="EI99" s="101">
        <v>64071</v>
      </c>
      <c r="EJ99" s="101">
        <v>4702</v>
      </c>
      <c r="EK99" s="101">
        <v>715</v>
      </c>
      <c r="EL99" s="101">
        <v>19</v>
      </c>
      <c r="EM99" s="101">
        <v>1213</v>
      </c>
      <c r="EN99" s="101">
        <v>12</v>
      </c>
      <c r="EO99" s="101">
        <v>0</v>
      </c>
      <c r="EP99" s="101">
        <v>15</v>
      </c>
      <c r="EQ99" s="101">
        <v>15</v>
      </c>
      <c r="ER99" s="101">
        <v>0</v>
      </c>
      <c r="ES99" s="101">
        <v>38</v>
      </c>
      <c r="ET99" s="101">
        <v>1018</v>
      </c>
      <c r="EU99" s="101">
        <v>796</v>
      </c>
      <c r="EV99" s="101">
        <v>17005</v>
      </c>
      <c r="EW99" s="101">
        <v>176</v>
      </c>
      <c r="EX99" s="101">
        <v>6263</v>
      </c>
      <c r="EY99" s="101">
        <v>7154</v>
      </c>
      <c r="EZ99" s="101">
        <v>1219</v>
      </c>
      <c r="FA99" s="101">
        <v>0</v>
      </c>
      <c r="FB99" s="101">
        <v>10159</v>
      </c>
      <c r="FC99" s="101">
        <v>0</v>
      </c>
      <c r="FD99" s="101">
        <v>9686</v>
      </c>
      <c r="FE99" s="101">
        <v>0</v>
      </c>
      <c r="FF99" s="101">
        <v>110</v>
      </c>
      <c r="FG99" s="101">
        <v>7272</v>
      </c>
      <c r="FH99" s="101">
        <v>206</v>
      </c>
      <c r="FI99" s="101">
        <v>445</v>
      </c>
      <c r="FJ99" s="101">
        <v>74</v>
      </c>
      <c r="FK99" s="101">
        <v>371</v>
      </c>
      <c r="FL99" s="101">
        <v>0</v>
      </c>
      <c r="FM99" s="101">
        <v>0</v>
      </c>
      <c r="FN99" s="101">
        <v>768</v>
      </c>
      <c r="FO99" s="101">
        <v>393</v>
      </c>
      <c r="FP99" s="101">
        <v>786</v>
      </c>
      <c r="FQ99" s="101">
        <v>199</v>
      </c>
      <c r="FR99" s="101">
        <v>160</v>
      </c>
      <c r="FS99" s="101">
        <v>1659</v>
      </c>
      <c r="FT99" s="101">
        <v>845</v>
      </c>
      <c r="FU99" s="101">
        <v>1775</v>
      </c>
      <c r="FV99" s="101">
        <v>1084</v>
      </c>
      <c r="FW99" s="101">
        <v>1032</v>
      </c>
      <c r="FX99" s="101">
        <v>52</v>
      </c>
      <c r="FY99" s="101">
        <v>0</v>
      </c>
      <c r="FZ99" s="101">
        <v>0</v>
      </c>
      <c r="GA99" s="101">
        <v>228288</v>
      </c>
      <c r="GB99" s="101">
        <v>485</v>
      </c>
      <c r="GC99" s="101">
        <v>356</v>
      </c>
      <c r="GD99" s="101">
        <v>427669</v>
      </c>
      <c r="GE99" s="101">
        <v>1093</v>
      </c>
      <c r="GF99" s="101">
        <v>0</v>
      </c>
      <c r="GG99" s="101">
        <v>1560</v>
      </c>
      <c r="GH99" s="32"/>
      <c r="GI99" s="31">
        <f>GI52+GI54+GI60+GI98</f>
        <v>134</v>
      </c>
      <c r="GJ99" s="31">
        <f t="shared" ref="GJ99:GL99" si="8">GJ52+GJ54+GJ60+GJ98</f>
        <v>115</v>
      </c>
      <c r="GK99" s="31">
        <f t="shared" si="8"/>
        <v>1082</v>
      </c>
      <c r="GL99" s="31">
        <f t="shared" si="8"/>
        <v>1710</v>
      </c>
    </row>
    <row r="100" spans="1:194" ht="49.5" customHeight="1" x14ac:dyDescent="0.3">
      <c r="A100" s="113" t="s">
        <v>265</v>
      </c>
      <c r="B100" s="11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5"/>
      <c r="GI100" s="34">
        <v>57</v>
      </c>
      <c r="GJ100" s="34">
        <f>190-115</f>
        <v>75</v>
      </c>
      <c r="GK100" s="34"/>
      <c r="GL100" s="34"/>
    </row>
    <row r="101" spans="1:194" ht="18" customHeight="1" x14ac:dyDescent="0.3">
      <c r="A101" s="116" t="s">
        <v>146</v>
      </c>
      <c r="B101" s="116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5"/>
      <c r="V101" s="115">
        <f>V99+V100</f>
        <v>207546</v>
      </c>
      <c r="W101" s="115">
        <f t="shared" ref="W101:CH101" si="9">W99+W100</f>
        <v>138934</v>
      </c>
      <c r="X101" s="115">
        <f t="shared" si="9"/>
        <v>28179</v>
      </c>
      <c r="Y101" s="115">
        <f>Z99+Z100</f>
        <v>52</v>
      </c>
      <c r="Z101" s="115"/>
      <c r="AA101" s="115">
        <f>AA99+AA100</f>
        <v>857</v>
      </c>
      <c r="AB101" s="115"/>
      <c r="AC101" s="115">
        <f t="shared" si="9"/>
        <v>0</v>
      </c>
      <c r="AD101" s="115">
        <f t="shared" si="9"/>
        <v>6737</v>
      </c>
      <c r="AE101" s="115">
        <f t="shared" si="9"/>
        <v>239390</v>
      </c>
      <c r="AF101" s="115">
        <f t="shared" si="9"/>
        <v>77125</v>
      </c>
      <c r="AG101" s="115">
        <f t="shared" si="9"/>
        <v>162265</v>
      </c>
      <c r="AH101" s="115">
        <f t="shared" si="9"/>
        <v>390526</v>
      </c>
      <c r="AI101" s="115">
        <f t="shared" si="9"/>
        <v>387889</v>
      </c>
      <c r="AJ101" s="115">
        <f t="shared" si="9"/>
        <v>47601</v>
      </c>
      <c r="AK101" s="115">
        <f>AL99+AL100</f>
        <v>1082</v>
      </c>
      <c r="AL101" s="115"/>
      <c r="AM101" s="115">
        <f t="shared" si="9"/>
        <v>1555</v>
      </c>
      <c r="AN101" s="115">
        <f t="shared" si="9"/>
        <v>73403</v>
      </c>
      <c r="AO101" s="115">
        <f t="shared" si="9"/>
        <v>112448</v>
      </c>
      <c r="AP101" s="115">
        <f t="shared" si="9"/>
        <v>60344</v>
      </c>
      <c r="AQ101" s="115">
        <f t="shared" si="9"/>
        <v>52104</v>
      </c>
      <c r="AR101" s="115">
        <f t="shared" si="9"/>
        <v>87245</v>
      </c>
      <c r="AS101" s="115">
        <f t="shared" si="9"/>
        <v>7142</v>
      </c>
      <c r="AT101" s="115">
        <f t="shared" si="9"/>
        <v>81957</v>
      </c>
      <c r="AU101" s="115">
        <f t="shared" si="9"/>
        <v>361594</v>
      </c>
      <c r="AV101" s="115">
        <f t="shared" si="9"/>
        <v>499985</v>
      </c>
      <c r="AW101" s="115">
        <f t="shared" si="9"/>
        <v>439134</v>
      </c>
      <c r="AX101" s="115">
        <f t="shared" si="9"/>
        <v>45090</v>
      </c>
      <c r="AY101" s="115">
        <f t="shared" si="9"/>
        <v>15761</v>
      </c>
      <c r="AZ101" s="115">
        <f t="shared" si="9"/>
        <v>1459751</v>
      </c>
      <c r="BA101" s="115">
        <f t="shared" si="9"/>
        <v>865942</v>
      </c>
      <c r="BB101" s="115">
        <f t="shared" si="9"/>
        <v>998</v>
      </c>
      <c r="BC101" s="115">
        <f t="shared" si="9"/>
        <v>243599</v>
      </c>
      <c r="BD101" s="115">
        <f t="shared" si="9"/>
        <v>159165</v>
      </c>
      <c r="BE101" s="115">
        <f t="shared" si="9"/>
        <v>439393</v>
      </c>
      <c r="BF101" s="115">
        <f t="shared" si="9"/>
        <v>23788</v>
      </c>
      <c r="BG101" s="115">
        <f t="shared" si="9"/>
        <v>742716</v>
      </c>
      <c r="BH101" s="115">
        <f t="shared" si="9"/>
        <v>14</v>
      </c>
      <c r="BI101" s="115">
        <f t="shared" si="9"/>
        <v>382560</v>
      </c>
      <c r="BJ101" s="115">
        <f t="shared" si="9"/>
        <v>3703</v>
      </c>
      <c r="BK101" s="115">
        <f t="shared" si="9"/>
        <v>3243</v>
      </c>
      <c r="BL101" s="115">
        <f t="shared" si="9"/>
        <v>446</v>
      </c>
      <c r="BM101" s="115">
        <f t="shared" si="9"/>
        <v>14</v>
      </c>
      <c r="BN101" s="115">
        <f t="shared" si="9"/>
        <v>49384</v>
      </c>
      <c r="BO101" s="115">
        <f t="shared" si="9"/>
        <v>33310</v>
      </c>
      <c r="BP101" s="115">
        <f t="shared" si="9"/>
        <v>10873</v>
      </c>
      <c r="BQ101" s="115">
        <f t="shared" si="9"/>
        <v>2598</v>
      </c>
      <c r="BR101" s="115">
        <f t="shared" si="9"/>
        <v>2603</v>
      </c>
      <c r="BS101" s="115">
        <f t="shared" si="9"/>
        <v>27044</v>
      </c>
      <c r="BT101" s="115">
        <f t="shared" si="9"/>
        <v>7019</v>
      </c>
      <c r="BU101" s="115">
        <f t="shared" si="9"/>
        <v>20025</v>
      </c>
      <c r="BV101" s="115">
        <f t="shared" si="9"/>
        <v>102774</v>
      </c>
      <c r="BW101" s="115">
        <f t="shared" si="9"/>
        <v>46633</v>
      </c>
      <c r="BX101" s="115">
        <f t="shared" si="9"/>
        <v>10014</v>
      </c>
      <c r="BY101" s="115">
        <f t="shared" si="9"/>
        <v>36619</v>
      </c>
      <c r="BZ101" s="115">
        <f t="shared" si="9"/>
        <v>8214</v>
      </c>
      <c r="CA101" s="115">
        <f t="shared" si="9"/>
        <v>422</v>
      </c>
      <c r="CB101" s="115">
        <f t="shared" si="9"/>
        <v>2759</v>
      </c>
      <c r="CC101" s="115">
        <f t="shared" si="9"/>
        <v>0</v>
      </c>
      <c r="CD101" s="115">
        <f t="shared" si="9"/>
        <v>1990</v>
      </c>
      <c r="CE101" s="115">
        <f t="shared" si="9"/>
        <v>2468</v>
      </c>
      <c r="CF101" s="115">
        <f t="shared" si="9"/>
        <v>1298746</v>
      </c>
      <c r="CG101" s="115">
        <f t="shared" si="9"/>
        <v>157596</v>
      </c>
      <c r="CH101" s="115">
        <f t="shared" si="9"/>
        <v>16990</v>
      </c>
      <c r="CI101" s="115">
        <f t="shared" ref="CI101:ET101" si="10">CI99+CI100</f>
        <v>8206</v>
      </c>
      <c r="CJ101" s="115">
        <f t="shared" si="10"/>
        <v>119</v>
      </c>
      <c r="CK101" s="115">
        <f t="shared" si="10"/>
        <v>4287</v>
      </c>
      <c r="CL101" s="115">
        <f t="shared" si="10"/>
        <v>1424</v>
      </c>
      <c r="CM101" s="115">
        <f t="shared" si="10"/>
        <v>0</v>
      </c>
      <c r="CN101" s="115">
        <f t="shared" si="10"/>
        <v>384</v>
      </c>
      <c r="CO101" s="115">
        <f t="shared" si="10"/>
        <v>114</v>
      </c>
      <c r="CP101" s="115">
        <f t="shared" si="10"/>
        <v>124</v>
      </c>
      <c r="CQ101" s="115">
        <f t="shared" si="10"/>
        <v>675</v>
      </c>
      <c r="CR101" s="115">
        <f t="shared" si="10"/>
        <v>557</v>
      </c>
      <c r="CS101" s="115">
        <f t="shared" si="10"/>
        <v>239</v>
      </c>
      <c r="CT101" s="115">
        <f t="shared" si="10"/>
        <v>12100</v>
      </c>
      <c r="CU101" s="115">
        <f t="shared" si="10"/>
        <v>509</v>
      </c>
      <c r="CV101" s="115">
        <f t="shared" si="10"/>
        <v>146</v>
      </c>
      <c r="CW101" s="115">
        <f t="shared" si="10"/>
        <v>2878</v>
      </c>
      <c r="CX101" s="115">
        <f t="shared" si="10"/>
        <v>1912</v>
      </c>
      <c r="CY101" s="115">
        <f t="shared" si="10"/>
        <v>15143</v>
      </c>
      <c r="CZ101" s="115">
        <f t="shared" si="10"/>
        <v>3899</v>
      </c>
      <c r="DA101" s="115">
        <f t="shared" si="10"/>
        <v>1534</v>
      </c>
      <c r="DB101" s="115">
        <f t="shared" si="10"/>
        <v>844</v>
      </c>
      <c r="DC101" s="115">
        <f t="shared" si="10"/>
        <v>7825</v>
      </c>
      <c r="DD101" s="115">
        <f t="shared" si="10"/>
        <v>3916</v>
      </c>
      <c r="DE101" s="115">
        <f t="shared" si="10"/>
        <v>3131</v>
      </c>
      <c r="DF101" s="115">
        <f t="shared" si="10"/>
        <v>9094</v>
      </c>
      <c r="DG101" s="115">
        <f t="shared" si="10"/>
        <v>521</v>
      </c>
      <c r="DH101" s="115">
        <f t="shared" si="10"/>
        <v>4330</v>
      </c>
      <c r="DI101" s="115">
        <f t="shared" si="10"/>
        <v>991</v>
      </c>
      <c r="DJ101" s="115">
        <f t="shared" si="10"/>
        <v>4206</v>
      </c>
      <c r="DK101" s="115">
        <f t="shared" si="10"/>
        <v>1347</v>
      </c>
      <c r="DL101" s="115">
        <f t="shared" si="10"/>
        <v>173</v>
      </c>
      <c r="DM101" s="115">
        <f t="shared" si="10"/>
        <v>0</v>
      </c>
      <c r="DN101" s="115">
        <f t="shared" si="10"/>
        <v>205</v>
      </c>
      <c r="DO101" s="115">
        <f t="shared" si="10"/>
        <v>102</v>
      </c>
      <c r="DP101" s="115">
        <f t="shared" si="10"/>
        <v>31256</v>
      </c>
      <c r="DQ101" s="115">
        <f t="shared" si="10"/>
        <v>534</v>
      </c>
      <c r="DR101" s="115">
        <f t="shared" si="10"/>
        <v>5638</v>
      </c>
      <c r="DS101" s="115">
        <f t="shared" si="10"/>
        <v>6031</v>
      </c>
      <c r="DT101" s="115">
        <f t="shared" si="10"/>
        <v>4504</v>
      </c>
      <c r="DU101" s="115">
        <f t="shared" si="10"/>
        <v>5086</v>
      </c>
      <c r="DV101" s="115">
        <f t="shared" si="10"/>
        <v>162</v>
      </c>
      <c r="DW101" s="115">
        <f t="shared" si="10"/>
        <v>1045</v>
      </c>
      <c r="DX101" s="115">
        <f t="shared" si="10"/>
        <v>3425</v>
      </c>
      <c r="DY101" s="115">
        <f t="shared" si="10"/>
        <v>968</v>
      </c>
      <c r="DZ101" s="115">
        <f t="shared" si="10"/>
        <v>4004</v>
      </c>
      <c r="EA101" s="115">
        <f t="shared" si="10"/>
        <v>1291</v>
      </c>
      <c r="EB101" s="115">
        <f t="shared" si="10"/>
        <v>1520</v>
      </c>
      <c r="EC101" s="115">
        <f t="shared" si="10"/>
        <v>0</v>
      </c>
      <c r="ED101" s="115">
        <f t="shared" si="10"/>
        <v>152089</v>
      </c>
      <c r="EE101" s="115">
        <f t="shared" si="10"/>
        <v>4784</v>
      </c>
      <c r="EF101" s="115">
        <f t="shared" si="10"/>
        <v>0</v>
      </c>
      <c r="EG101" s="115">
        <f t="shared" si="10"/>
        <v>3163</v>
      </c>
      <c r="EH101" s="115">
        <f t="shared" si="10"/>
        <v>534368</v>
      </c>
      <c r="EI101" s="115">
        <f t="shared" si="10"/>
        <v>64071</v>
      </c>
      <c r="EJ101" s="115">
        <f t="shared" si="10"/>
        <v>4702</v>
      </c>
      <c r="EK101" s="115">
        <f t="shared" si="10"/>
        <v>715</v>
      </c>
      <c r="EL101" s="115">
        <f t="shared" si="10"/>
        <v>19</v>
      </c>
      <c r="EM101" s="115">
        <f t="shared" si="10"/>
        <v>1213</v>
      </c>
      <c r="EN101" s="115">
        <f t="shared" si="10"/>
        <v>12</v>
      </c>
      <c r="EO101" s="115">
        <f t="shared" si="10"/>
        <v>0</v>
      </c>
      <c r="EP101" s="115">
        <f t="shared" si="10"/>
        <v>15</v>
      </c>
      <c r="EQ101" s="115">
        <f t="shared" si="10"/>
        <v>15</v>
      </c>
      <c r="ER101" s="115">
        <f t="shared" si="10"/>
        <v>0</v>
      </c>
      <c r="ES101" s="115">
        <f t="shared" si="10"/>
        <v>38</v>
      </c>
      <c r="ET101" s="115">
        <f t="shared" si="10"/>
        <v>1018</v>
      </c>
      <c r="EU101" s="115">
        <f t="shared" ref="EU101:GF101" si="11">EU99+EU100</f>
        <v>796</v>
      </c>
      <c r="EV101" s="115">
        <f t="shared" si="11"/>
        <v>17005</v>
      </c>
      <c r="EW101" s="115">
        <f t="shared" si="11"/>
        <v>176</v>
      </c>
      <c r="EX101" s="115">
        <f t="shared" si="11"/>
        <v>6263</v>
      </c>
      <c r="EY101" s="115">
        <f t="shared" si="11"/>
        <v>7154</v>
      </c>
      <c r="EZ101" s="115">
        <f t="shared" si="11"/>
        <v>1219</v>
      </c>
      <c r="FA101" s="115">
        <f t="shared" si="11"/>
        <v>0</v>
      </c>
      <c r="FB101" s="115">
        <f t="shared" si="11"/>
        <v>10159</v>
      </c>
      <c r="FC101" s="115">
        <f t="shared" si="11"/>
        <v>0</v>
      </c>
      <c r="FD101" s="115">
        <f t="shared" si="11"/>
        <v>9686</v>
      </c>
      <c r="FE101" s="115">
        <f t="shared" si="11"/>
        <v>0</v>
      </c>
      <c r="FF101" s="115">
        <f t="shared" si="11"/>
        <v>110</v>
      </c>
      <c r="FG101" s="115">
        <f t="shared" si="11"/>
        <v>7272</v>
      </c>
      <c r="FH101" s="115">
        <f t="shared" si="11"/>
        <v>206</v>
      </c>
      <c r="FI101" s="115">
        <f t="shared" si="11"/>
        <v>445</v>
      </c>
      <c r="FJ101" s="115">
        <f t="shared" si="11"/>
        <v>74</v>
      </c>
      <c r="FK101" s="115">
        <f t="shared" si="11"/>
        <v>371</v>
      </c>
      <c r="FL101" s="115">
        <f t="shared" si="11"/>
        <v>0</v>
      </c>
      <c r="FM101" s="115">
        <f t="shared" si="11"/>
        <v>0</v>
      </c>
      <c r="FN101" s="115">
        <f t="shared" si="11"/>
        <v>768</v>
      </c>
      <c r="FO101" s="115">
        <f t="shared" si="11"/>
        <v>393</v>
      </c>
      <c r="FP101" s="115">
        <f t="shared" si="11"/>
        <v>786</v>
      </c>
      <c r="FQ101" s="115">
        <f t="shared" si="11"/>
        <v>199</v>
      </c>
      <c r="FR101" s="115">
        <f t="shared" si="11"/>
        <v>160</v>
      </c>
      <c r="FS101" s="115">
        <f t="shared" si="11"/>
        <v>1659</v>
      </c>
      <c r="FT101" s="115">
        <f t="shared" si="11"/>
        <v>845</v>
      </c>
      <c r="FU101" s="115">
        <f t="shared" si="11"/>
        <v>1775</v>
      </c>
      <c r="FV101" s="115">
        <f t="shared" si="11"/>
        <v>1084</v>
      </c>
      <c r="FW101" s="115">
        <f t="shared" si="11"/>
        <v>1032</v>
      </c>
      <c r="FX101" s="115">
        <f t="shared" si="11"/>
        <v>52</v>
      </c>
      <c r="FY101" s="115">
        <f t="shared" si="11"/>
        <v>0</v>
      </c>
      <c r="FZ101" s="115">
        <f t="shared" si="11"/>
        <v>0</v>
      </c>
      <c r="GA101" s="115">
        <f t="shared" si="11"/>
        <v>228288</v>
      </c>
      <c r="GB101" s="115">
        <f t="shared" si="11"/>
        <v>485</v>
      </c>
      <c r="GC101" s="115">
        <f t="shared" si="11"/>
        <v>356</v>
      </c>
      <c r="GD101" s="115">
        <f t="shared" si="11"/>
        <v>427669</v>
      </c>
      <c r="GE101" s="115">
        <f t="shared" si="11"/>
        <v>1093</v>
      </c>
      <c r="GF101" s="115">
        <f t="shared" si="11"/>
        <v>0</v>
      </c>
      <c r="GG101" s="115"/>
      <c r="GH101" s="124"/>
      <c r="GI101" s="36">
        <f>GI99+GI100</f>
        <v>191</v>
      </c>
      <c r="GJ101" s="36">
        <f t="shared" ref="GJ101:GL101" si="12">GJ99+GJ100</f>
        <v>190</v>
      </c>
      <c r="GK101" s="36">
        <f t="shared" si="12"/>
        <v>1082</v>
      </c>
      <c r="GL101" s="36">
        <f t="shared" si="12"/>
        <v>1710</v>
      </c>
    </row>
    <row r="102" spans="1:194" ht="18" customHeight="1" x14ac:dyDescent="0.3"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>
        <v>115</v>
      </c>
      <c r="GK102" s="37">
        <v>1082</v>
      </c>
      <c r="GL102" s="37">
        <v>1710</v>
      </c>
    </row>
    <row r="103" spans="1:194" ht="18" customHeight="1" x14ac:dyDescent="0.25">
      <c r="GJ103" s="21">
        <f>GJ102/[1]V_МО____нов!Z104</f>
        <v>0.85820895522388063</v>
      </c>
      <c r="GL103" s="21">
        <f>GL102/AM99</f>
        <v>1.0996784565916398</v>
      </c>
    </row>
    <row r="104" spans="1:194" ht="18" customHeight="1" x14ac:dyDescent="0.25"/>
    <row r="105" spans="1:194" ht="18" customHeight="1" x14ac:dyDescent="0.25"/>
    <row r="106" spans="1:194" ht="18" customHeight="1" x14ac:dyDescent="0.25"/>
    <row r="107" spans="1:194" ht="18" customHeight="1" x14ac:dyDescent="0.25"/>
    <row r="108" spans="1:194" ht="18" customHeight="1" x14ac:dyDescent="0.25"/>
    <row r="109" spans="1:194" ht="18" customHeight="1" x14ac:dyDescent="0.25"/>
    <row r="110" spans="1:194" ht="18" customHeight="1" x14ac:dyDescent="0.25"/>
    <row r="111" spans="1:194" ht="18" customHeight="1" x14ac:dyDescent="0.25"/>
    <row r="112" spans="1:194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400">
    <mergeCell ref="GJ2:GL3"/>
    <mergeCell ref="GI1:GL1"/>
    <mergeCell ref="FY101:FZ101"/>
    <mergeCell ref="GA101:GB101"/>
    <mergeCell ref="GC101:GD101"/>
    <mergeCell ref="GE101:GF101"/>
    <mergeCell ref="GG101:GH101"/>
    <mergeCell ref="GI2:GI3"/>
    <mergeCell ref="FM101:FN101"/>
    <mergeCell ref="FO101:FP101"/>
    <mergeCell ref="FQ101:FR101"/>
    <mergeCell ref="FS101:FT101"/>
    <mergeCell ref="FU101:FV101"/>
    <mergeCell ref="FW101:FX101"/>
    <mergeCell ref="FX99:FY99"/>
    <mergeCell ref="FZ99:GA99"/>
    <mergeCell ref="GB99:GC99"/>
    <mergeCell ref="GD99:GE99"/>
    <mergeCell ref="GF99:GG99"/>
    <mergeCell ref="FW3:FY3"/>
    <mergeCell ref="GB3:GB10"/>
    <mergeCell ref="FS3:FS10"/>
    <mergeCell ref="FT3:FT10"/>
    <mergeCell ref="FU3:FU10"/>
    <mergeCell ref="FA101:FB101"/>
    <mergeCell ref="FC101:FD101"/>
    <mergeCell ref="FE101:FF101"/>
    <mergeCell ref="FG101:FH101"/>
    <mergeCell ref="FI101:FJ101"/>
    <mergeCell ref="FK101:FL101"/>
    <mergeCell ref="EO101:EP101"/>
    <mergeCell ref="EQ101:ER101"/>
    <mergeCell ref="ES101:ET101"/>
    <mergeCell ref="EU101:EV101"/>
    <mergeCell ref="EW101:EX101"/>
    <mergeCell ref="EY101:EZ101"/>
    <mergeCell ref="EC101:ED101"/>
    <mergeCell ref="EE101:EF101"/>
    <mergeCell ref="EG101:EH101"/>
    <mergeCell ref="EI101:EJ101"/>
    <mergeCell ref="EK101:EL101"/>
    <mergeCell ref="EM101:EN101"/>
    <mergeCell ref="DQ101:DR101"/>
    <mergeCell ref="DS101:DT101"/>
    <mergeCell ref="DU101:DV101"/>
    <mergeCell ref="DW101:DX101"/>
    <mergeCell ref="DY101:DZ101"/>
    <mergeCell ref="EA101:EB101"/>
    <mergeCell ref="DE101:DF101"/>
    <mergeCell ref="DG101:DH101"/>
    <mergeCell ref="DI101:DJ101"/>
    <mergeCell ref="DK101:DL101"/>
    <mergeCell ref="DM101:DN101"/>
    <mergeCell ref="DO101:DP101"/>
    <mergeCell ref="CS101:CT101"/>
    <mergeCell ref="CU101:CV101"/>
    <mergeCell ref="CW101:CX101"/>
    <mergeCell ref="CY101:CZ101"/>
    <mergeCell ref="DA101:DB101"/>
    <mergeCell ref="DC101:DD101"/>
    <mergeCell ref="CG101:CH101"/>
    <mergeCell ref="CI101:CJ101"/>
    <mergeCell ref="CK101:CL101"/>
    <mergeCell ref="CM101:CN101"/>
    <mergeCell ref="CO101:CP101"/>
    <mergeCell ref="CQ101:CR101"/>
    <mergeCell ref="BU101:BV101"/>
    <mergeCell ref="BW101:BX101"/>
    <mergeCell ref="BY101:BZ101"/>
    <mergeCell ref="CA101:CB101"/>
    <mergeCell ref="CC101:CD101"/>
    <mergeCell ref="CE101:CF101"/>
    <mergeCell ref="BI101:BJ101"/>
    <mergeCell ref="BK101:BL101"/>
    <mergeCell ref="BM101:BN101"/>
    <mergeCell ref="BO101:BP101"/>
    <mergeCell ref="BQ101:BR101"/>
    <mergeCell ref="BS101:BT101"/>
    <mergeCell ref="AW101:AX101"/>
    <mergeCell ref="AY101:AZ101"/>
    <mergeCell ref="BA101:BB101"/>
    <mergeCell ref="BC101:BD101"/>
    <mergeCell ref="BE101:BF101"/>
    <mergeCell ref="BG101:BH101"/>
    <mergeCell ref="AK101:AL101"/>
    <mergeCell ref="AM101:AN101"/>
    <mergeCell ref="AO101:AP101"/>
    <mergeCell ref="AQ101:AR101"/>
    <mergeCell ref="AS101:AT101"/>
    <mergeCell ref="AU101:AV101"/>
    <mergeCell ref="Y101:Z101"/>
    <mergeCell ref="AA101:AB101"/>
    <mergeCell ref="AC101:AD101"/>
    <mergeCell ref="AE101:AF101"/>
    <mergeCell ref="AG101:AH101"/>
    <mergeCell ref="AI101:AJ101"/>
    <mergeCell ref="M101:N101"/>
    <mergeCell ref="O101:P101"/>
    <mergeCell ref="Q101:R101"/>
    <mergeCell ref="S101:T101"/>
    <mergeCell ref="U101:V101"/>
    <mergeCell ref="W101:X101"/>
    <mergeCell ref="A101:B101"/>
    <mergeCell ref="C101:D101"/>
    <mergeCell ref="E101:F101"/>
    <mergeCell ref="G101:H101"/>
    <mergeCell ref="I101:J101"/>
    <mergeCell ref="K101:L101"/>
    <mergeCell ref="A100:B100"/>
    <mergeCell ref="FL99:FM99"/>
    <mergeCell ref="FN99:FO99"/>
    <mergeCell ref="FP99:FQ99"/>
    <mergeCell ref="FR99:FS99"/>
    <mergeCell ref="FT99:FU99"/>
    <mergeCell ref="FV99:FW99"/>
    <mergeCell ref="EZ99:FA99"/>
    <mergeCell ref="FB99:FC99"/>
    <mergeCell ref="FD99:FE99"/>
    <mergeCell ref="FF99:FG99"/>
    <mergeCell ref="FH99:FI99"/>
    <mergeCell ref="FJ99:FK99"/>
    <mergeCell ref="EN99:EO99"/>
    <mergeCell ref="EP99:EQ99"/>
    <mergeCell ref="ER99:ES99"/>
    <mergeCell ref="ET99:EU99"/>
    <mergeCell ref="EV99:EW99"/>
    <mergeCell ref="EX99:EY99"/>
    <mergeCell ref="EB99:EC99"/>
    <mergeCell ref="ED99:EE99"/>
    <mergeCell ref="EF99:EG99"/>
    <mergeCell ref="EH99:EI99"/>
    <mergeCell ref="EJ99:EK99"/>
    <mergeCell ref="EL99:EM99"/>
    <mergeCell ref="DP99:DQ99"/>
    <mergeCell ref="DR99:DS99"/>
    <mergeCell ref="DT99:DU99"/>
    <mergeCell ref="DV99:DW99"/>
    <mergeCell ref="DX99:DY99"/>
    <mergeCell ref="DZ99:EA99"/>
    <mergeCell ref="DD99:DE99"/>
    <mergeCell ref="DF99:DG99"/>
    <mergeCell ref="DH99:DI99"/>
    <mergeCell ref="DJ99:DK99"/>
    <mergeCell ref="DL99:DM99"/>
    <mergeCell ref="DN99:DO99"/>
    <mergeCell ref="CR99:CS99"/>
    <mergeCell ref="CT99:CU99"/>
    <mergeCell ref="CV99:CW99"/>
    <mergeCell ref="CX99:CY99"/>
    <mergeCell ref="CZ99:DA99"/>
    <mergeCell ref="DB99:DC99"/>
    <mergeCell ref="CF99:CG99"/>
    <mergeCell ref="CH99:CI99"/>
    <mergeCell ref="CJ99:CK99"/>
    <mergeCell ref="CL99:CM99"/>
    <mergeCell ref="CN99:CO99"/>
    <mergeCell ref="CP99:CQ99"/>
    <mergeCell ref="BT99:BU99"/>
    <mergeCell ref="BV99:BW99"/>
    <mergeCell ref="BX99:BY99"/>
    <mergeCell ref="BZ99:CA99"/>
    <mergeCell ref="CB99:CC99"/>
    <mergeCell ref="CD99:CE99"/>
    <mergeCell ref="BH99:BI99"/>
    <mergeCell ref="BJ99:BK99"/>
    <mergeCell ref="BL99:BM99"/>
    <mergeCell ref="BN99:BO99"/>
    <mergeCell ref="BP99:BQ99"/>
    <mergeCell ref="BR99:BS99"/>
    <mergeCell ref="AV99:AW99"/>
    <mergeCell ref="AX99:AY99"/>
    <mergeCell ref="AZ99:BA99"/>
    <mergeCell ref="BB99:BC99"/>
    <mergeCell ref="BD99:BE99"/>
    <mergeCell ref="BF99:BG99"/>
    <mergeCell ref="EH7:EH10"/>
    <mergeCell ref="EI7:EI10"/>
    <mergeCell ref="CF9:CF10"/>
    <mergeCell ref="CG9:CG10"/>
    <mergeCell ref="BV4:BV10"/>
    <mergeCell ref="BW4:BW10"/>
    <mergeCell ref="BX4:BY4"/>
    <mergeCell ref="BZ4:BZ10"/>
    <mergeCell ref="CA4:CA10"/>
    <mergeCell ref="CB4:CB10"/>
    <mergeCell ref="BX5:BX10"/>
    <mergeCell ref="BY5:BY10"/>
    <mergeCell ref="BL4:BL10"/>
    <mergeCell ref="BM4:BM10"/>
    <mergeCell ref="BN4:BN10"/>
    <mergeCell ref="BO4:BR4"/>
    <mergeCell ref="BS4:BS10"/>
    <mergeCell ref="BT4:BU4"/>
    <mergeCell ref="V99:W99"/>
    <mergeCell ref="X99:Y99"/>
    <mergeCell ref="AN99:AO99"/>
    <mergeCell ref="AP99:AQ99"/>
    <mergeCell ref="AR99:AS99"/>
    <mergeCell ref="AT99:AU99"/>
    <mergeCell ref="EG5:EG10"/>
    <mergeCell ref="FD5:FD10"/>
    <mergeCell ref="I6:I10"/>
    <mergeCell ref="N6:N10"/>
    <mergeCell ref="W6:W10"/>
    <mergeCell ref="X6:X10"/>
    <mergeCell ref="Y6:Y10"/>
    <mergeCell ref="AJ6:AJ10"/>
    <mergeCell ref="AK6:AK10"/>
    <mergeCell ref="AP6:AP10"/>
    <mergeCell ref="BH5:BH10"/>
    <mergeCell ref="BO5:BO10"/>
    <mergeCell ref="BP5:BP10"/>
    <mergeCell ref="BQ5:BQ10"/>
    <mergeCell ref="BR5:BR10"/>
    <mergeCell ref="BT5:BT10"/>
    <mergeCell ref="AD5:AD10"/>
    <mergeCell ref="AF5:AF10"/>
    <mergeCell ref="GL4:GL10"/>
    <mergeCell ref="F5:F10"/>
    <mergeCell ref="G5:G10"/>
    <mergeCell ref="H5:H10"/>
    <mergeCell ref="K5:K10"/>
    <mergeCell ref="L5:L10"/>
    <mergeCell ref="M5:M10"/>
    <mergeCell ref="P5:P10"/>
    <mergeCell ref="Q5:Q10"/>
    <mergeCell ref="R5:R10"/>
    <mergeCell ref="FW4:FW10"/>
    <mergeCell ref="FX4:FX10"/>
    <mergeCell ref="FY4:FY10"/>
    <mergeCell ref="GI4:GI10"/>
    <mergeCell ref="GJ4:GJ10"/>
    <mergeCell ref="GK4:GK10"/>
    <mergeCell ref="GE6:GE10"/>
    <mergeCell ref="GF6:GF10"/>
    <mergeCell ref="GG6:GG10"/>
    <mergeCell ref="EK4:EK10"/>
    <mergeCell ref="CC4:CC10"/>
    <mergeCell ref="CD4:CD10"/>
    <mergeCell ref="CI4:CI10"/>
    <mergeCell ref="CM4:CM10"/>
    <mergeCell ref="CU4:CU10"/>
    <mergeCell ref="CV4:CV10"/>
    <mergeCell ref="EA3:EA4"/>
    <mergeCell ref="EB3:EB10"/>
    <mergeCell ref="EC3:EC10"/>
    <mergeCell ref="EA5:EA10"/>
    <mergeCell ref="DR3:DR10"/>
    <mergeCell ref="DS3:DS10"/>
    <mergeCell ref="DT3:DT10"/>
    <mergeCell ref="DU3:DU10"/>
    <mergeCell ref="DV3:DV10"/>
    <mergeCell ref="DW3:DW10"/>
    <mergeCell ref="DI3:DI10"/>
    <mergeCell ref="DJ3:DJ10"/>
    <mergeCell ref="DK3:DN3"/>
    <mergeCell ref="BU5:BU10"/>
    <mergeCell ref="BA4:BA10"/>
    <mergeCell ref="BB4:BB10"/>
    <mergeCell ref="BC4:BF4"/>
    <mergeCell ref="BG4:BG10"/>
    <mergeCell ref="BI4:BI10"/>
    <mergeCell ref="BK4:BK10"/>
    <mergeCell ref="BC5:BC10"/>
    <mergeCell ref="BD5:BD10"/>
    <mergeCell ref="BE5:BE10"/>
    <mergeCell ref="BF5:BF10"/>
    <mergeCell ref="AR4:AR10"/>
    <mergeCell ref="AT4:AT10"/>
    <mergeCell ref="AU4:AU10"/>
    <mergeCell ref="AW4:AW10"/>
    <mergeCell ref="AX4:AX10"/>
    <mergeCell ref="AY4:AY10"/>
    <mergeCell ref="AS5:AS10"/>
    <mergeCell ref="AF4:AG4"/>
    <mergeCell ref="AH4:AH10"/>
    <mergeCell ref="AL4:AL10"/>
    <mergeCell ref="AM4:AM10"/>
    <mergeCell ref="AN4:AN10"/>
    <mergeCell ref="AO4:AQ4"/>
    <mergeCell ref="AP5:AQ5"/>
    <mergeCell ref="AQ6:AQ10"/>
    <mergeCell ref="AG5:AG10"/>
    <mergeCell ref="AI5:AI10"/>
    <mergeCell ref="AJ5:AK5"/>
    <mergeCell ref="AO5:AO10"/>
    <mergeCell ref="T4:T10"/>
    <mergeCell ref="U4:U10"/>
    <mergeCell ref="V4:AA4"/>
    <mergeCell ref="AB4:AB10"/>
    <mergeCell ref="AC4:AC10"/>
    <mergeCell ref="AE4:AE10"/>
    <mergeCell ref="V5:V10"/>
    <mergeCell ref="W5:Y5"/>
    <mergeCell ref="Z5:Z10"/>
    <mergeCell ref="AA5:AA10"/>
    <mergeCell ref="EV3:EV10"/>
    <mergeCell ref="EW3:EW10"/>
    <mergeCell ref="EX3:EX10"/>
    <mergeCell ref="EY3:EY10"/>
    <mergeCell ref="EZ3:EZ10"/>
    <mergeCell ref="FB3:FB10"/>
    <mergeCell ref="EN3:EN10"/>
    <mergeCell ref="EP3:EP10"/>
    <mergeCell ref="EQ3:EQ10"/>
    <mergeCell ref="ER3:ER10"/>
    <mergeCell ref="ES3:ES10"/>
    <mergeCell ref="ET3:ET10"/>
    <mergeCell ref="EO4:EO10"/>
    <mergeCell ref="EU4:EU10"/>
    <mergeCell ref="FA4:FA10"/>
    <mergeCell ref="FV3:FV10"/>
    <mergeCell ref="FK3:FK10"/>
    <mergeCell ref="FL3:FL10"/>
    <mergeCell ref="FM3:FM10"/>
    <mergeCell ref="FN3:FN10"/>
    <mergeCell ref="FO3:FO10"/>
    <mergeCell ref="FP3:FP10"/>
    <mergeCell ref="FC3:FE3"/>
    <mergeCell ref="FF3:FF10"/>
    <mergeCell ref="FG3:FG10"/>
    <mergeCell ref="FH3:FH10"/>
    <mergeCell ref="FI3:FI10"/>
    <mergeCell ref="FJ3:FJ10"/>
    <mergeCell ref="FQ3:FQ10"/>
    <mergeCell ref="FR3:FR10"/>
    <mergeCell ref="FC4:FC10"/>
    <mergeCell ref="FE4:FE10"/>
    <mergeCell ref="GA2:GA10"/>
    <mergeCell ref="GC2:GC10"/>
    <mergeCell ref="CU3:CV3"/>
    <mergeCell ref="CW3:CW10"/>
    <mergeCell ref="CX3:CX10"/>
    <mergeCell ref="CY3:CY10"/>
    <mergeCell ref="CZ3:CZ10"/>
    <mergeCell ref="DA3:DA10"/>
    <mergeCell ref="CO3:CO10"/>
    <mergeCell ref="CP3:CP10"/>
    <mergeCell ref="CQ3:CQ10"/>
    <mergeCell ref="CR3:CR10"/>
    <mergeCell ref="CS3:CS10"/>
    <mergeCell ref="CT3:CT10"/>
    <mergeCell ref="DO3:DO10"/>
    <mergeCell ref="DP3:DP10"/>
    <mergeCell ref="DQ3:DQ10"/>
    <mergeCell ref="DK4:DK10"/>
    <mergeCell ref="DL4:DL10"/>
    <mergeCell ref="DM4:DM10"/>
    <mergeCell ref="DN4:DN10"/>
    <mergeCell ref="DB3:DB10"/>
    <mergeCell ref="DC3:DC10"/>
    <mergeCell ref="DE3:DE10"/>
    <mergeCell ref="GD2:GD10"/>
    <mergeCell ref="GE2:GG5"/>
    <mergeCell ref="D3:D10"/>
    <mergeCell ref="E3:AU3"/>
    <mergeCell ref="AV3:AV10"/>
    <mergeCell ref="AW3:AY3"/>
    <mergeCell ref="AZ3:AZ10"/>
    <mergeCell ref="ED2:ED10"/>
    <mergeCell ref="EF2:EF10"/>
    <mergeCell ref="EG2:EG4"/>
    <mergeCell ref="EH2:EI6"/>
    <mergeCell ref="EJ2:FU2"/>
    <mergeCell ref="FV2:FY2"/>
    <mergeCell ref="EE3:EE10"/>
    <mergeCell ref="EJ3:EJ10"/>
    <mergeCell ref="EL3:EL10"/>
    <mergeCell ref="EM3:EM10"/>
    <mergeCell ref="CE3:CE10"/>
    <mergeCell ref="CH3:CH10"/>
    <mergeCell ref="CJ3:CJ10"/>
    <mergeCell ref="CK3:CK10"/>
    <mergeCell ref="CL3:CL10"/>
    <mergeCell ref="CN3:CN10"/>
    <mergeCell ref="FZ2:FZ10"/>
    <mergeCell ref="A2:A10"/>
    <mergeCell ref="B2:B10"/>
    <mergeCell ref="C2:C10"/>
    <mergeCell ref="D2:CE2"/>
    <mergeCell ref="CF2:CG8"/>
    <mergeCell ref="CH2:EB2"/>
    <mergeCell ref="BA3:BI3"/>
    <mergeCell ref="BJ3:BJ10"/>
    <mergeCell ref="BK3:BM3"/>
    <mergeCell ref="BN3:CD3"/>
    <mergeCell ref="DF3:DF10"/>
    <mergeCell ref="DG3:DG10"/>
    <mergeCell ref="DH3:DH10"/>
    <mergeCell ref="DD4:DD10"/>
    <mergeCell ref="E4:E10"/>
    <mergeCell ref="F4:I4"/>
    <mergeCell ref="J4:J10"/>
    <mergeCell ref="K4:N4"/>
    <mergeCell ref="O4:O10"/>
    <mergeCell ref="P4:R4"/>
    <mergeCell ref="S4:S10"/>
    <mergeCell ref="DX3:DX10"/>
    <mergeCell ref="DY3:DY10"/>
    <mergeCell ref="DZ3:DZ10"/>
  </mergeCells>
  <conditionalFormatting sqref="FY2:FY98 A12:FX98 A102:GI1048576 A99:U99 C100:GH100 GM1:XFD1048576 FZ11:GH98 GC3:GH10 GC2:GI2">
    <cfRule type="cellIs" dxfId="5" priority="6" operator="lessThan">
      <formula>0</formula>
    </cfRule>
  </conditionalFormatting>
  <conditionalFormatting sqref="GD2:GD10">
    <cfRule type="cellIs" dxfId="4" priority="5" operator="lessThan">
      <formula>0</formula>
    </cfRule>
  </conditionalFormatting>
  <conditionalFormatting sqref="GK12:GL27 GK102:GL1048576 GK100:GL100 GK29:GL50 GK53:GL97">
    <cfRule type="cellIs" dxfId="3" priority="4" operator="lessThan">
      <formula>0</formula>
    </cfRule>
  </conditionalFormatting>
  <conditionalFormatting sqref="GJ12:GJ27 GJ102:GJ1048576 GJ100 GJ29:GJ50 GJ53:GJ97">
    <cfRule type="cellIs" dxfId="2" priority="3" operator="lessThan">
      <formula>0</formula>
    </cfRule>
  </conditionalFormatting>
  <conditionalFormatting sqref="A100">
    <cfRule type="cellIs" dxfId="1" priority="2" operator="lessThan">
      <formula>0</formula>
    </cfRule>
  </conditionalFormatting>
  <conditionalFormatting sqref="GI12:GI98 GI100 GJ28:GL28 GJ98:GL98 GJ51:GL52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9" scale="3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</vt:lpstr>
      <vt:lpstr>Итого!Print_Titles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2025-11-27T12:04:59Z</cp:lastPrinted>
  <dcterms:created xsi:type="dcterms:W3CDTF">2025-11-27T12:01:36Z</dcterms:created>
  <dcterms:modified xsi:type="dcterms:W3CDTF">2025-11-28T12:12:44Z</dcterms:modified>
</cp:coreProperties>
</file>